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docProps/core.xml" ContentType="application/vnd.openxmlformats-package.core-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Rozpočty\"/>
    </mc:Choice>
  </mc:AlternateContent>
  <bookViews>
    <workbookView xWindow="0" yWindow="0" windowWidth="0" windowHeight="0"/>
  </bookViews>
  <sheets>
    <sheet name="Rekapitulace stavby" sheetId="1" r:id="rId1"/>
    <sheet name="0 - VRN" sheetId="2" r:id="rId2"/>
    <sheet name="01 - Oprava zdi" sheetId="3" r:id="rId3"/>
  </sheets>
  <definedNames>
    <definedName name="_xlnm.Print_Area" localSheetId="0">'Rekapitulace stavby'!$D$4:$AO$76,'Rekapitulace stavby'!$C$82:$AQ$97</definedName>
    <definedName name="_xlnm.Print_Titles" localSheetId="0">'Rekapitulace stavby'!$92:$92</definedName>
    <definedName name="_xlnm._FilterDatabase" localSheetId="1" hidden="1">'0 - VRN'!$C$122:$K$195</definedName>
    <definedName name="_xlnm.Print_Area" localSheetId="1">'0 - VRN'!$C$4:$J$76,'0 - VRN'!$C$82:$J$104,'0 - VRN'!$C$110:$K$195</definedName>
    <definedName name="_xlnm.Print_Titles" localSheetId="1">'0 - VRN'!$122:$122</definedName>
    <definedName name="_xlnm._FilterDatabase" localSheetId="2" hidden="1">'01 - Oprava zdi'!$C$126:$K$423</definedName>
    <definedName name="_xlnm.Print_Area" localSheetId="2">'01 - Oprava zdi'!$C$4:$J$76,'01 - Oprava zdi'!$C$82:$J$108,'01 - Oprava zdi'!$C$114:$K$423</definedName>
    <definedName name="_xlnm.Print_Titles" localSheetId="2">'01 - Oprava zdi'!$126:$126</definedName>
  </definedNames>
  <calcPr/>
</workbook>
</file>

<file path=xl/calcChain.xml><?xml version="1.0" encoding="utf-8"?>
<calcChain xmlns="http://schemas.openxmlformats.org/spreadsheetml/2006/main">
  <c i="3" l="1" r="J37"/>
  <c r="J36"/>
  <c i="1" r="AY96"/>
  <c i="3" r="J35"/>
  <c i="1" r="AX96"/>
  <c i="3" r="BI421"/>
  <c r="BH421"/>
  <c r="BG421"/>
  <c r="BF421"/>
  <c r="T421"/>
  <c r="R421"/>
  <c r="P421"/>
  <c r="BI416"/>
  <c r="BH416"/>
  <c r="BG416"/>
  <c r="BF416"/>
  <c r="T416"/>
  <c r="R416"/>
  <c r="P416"/>
  <c r="BI412"/>
  <c r="BH412"/>
  <c r="BG412"/>
  <c r="BF412"/>
  <c r="T412"/>
  <c r="R412"/>
  <c r="P412"/>
  <c r="BI408"/>
  <c r="BH408"/>
  <c r="BG408"/>
  <c r="BF408"/>
  <c r="T408"/>
  <c r="R408"/>
  <c r="P408"/>
  <c r="BI405"/>
  <c r="BH405"/>
  <c r="BG405"/>
  <c r="BF405"/>
  <c r="T405"/>
  <c r="R405"/>
  <c r="P405"/>
  <c r="BI402"/>
  <c r="BH402"/>
  <c r="BG402"/>
  <c r="BF402"/>
  <c r="T402"/>
  <c r="R402"/>
  <c r="P402"/>
  <c r="BI398"/>
  <c r="BH398"/>
  <c r="BG398"/>
  <c r="BF398"/>
  <c r="T398"/>
  <c r="R398"/>
  <c r="P398"/>
  <c r="BI393"/>
  <c r="BH393"/>
  <c r="BG393"/>
  <c r="BF393"/>
  <c r="T393"/>
  <c r="T392"/>
  <c r="R393"/>
  <c r="R392"/>
  <c r="P393"/>
  <c r="P392"/>
  <c r="BI388"/>
  <c r="BH388"/>
  <c r="BG388"/>
  <c r="BF388"/>
  <c r="T388"/>
  <c r="T387"/>
  <c r="R388"/>
  <c r="R387"/>
  <c r="P388"/>
  <c r="P387"/>
  <c r="BI384"/>
  <c r="BH384"/>
  <c r="BG384"/>
  <c r="BF384"/>
  <c r="T384"/>
  <c r="R384"/>
  <c r="P384"/>
  <c r="BI381"/>
  <c r="BH381"/>
  <c r="BG381"/>
  <c r="BF381"/>
  <c r="T381"/>
  <c r="R381"/>
  <c r="P381"/>
  <c r="BI378"/>
  <c r="BH378"/>
  <c r="BG378"/>
  <c r="BF378"/>
  <c r="T378"/>
  <c r="R378"/>
  <c r="P378"/>
  <c r="BI373"/>
  <c r="BH373"/>
  <c r="BG373"/>
  <c r="BF373"/>
  <c r="T373"/>
  <c r="R373"/>
  <c r="P373"/>
  <c r="BI369"/>
  <c r="BH369"/>
  <c r="BG369"/>
  <c r="BF369"/>
  <c r="T369"/>
  <c r="R369"/>
  <c r="P369"/>
  <c r="BI365"/>
  <c r="BH365"/>
  <c r="BG365"/>
  <c r="BF365"/>
  <c r="T365"/>
  <c r="R365"/>
  <c r="P365"/>
  <c r="BI359"/>
  <c r="BH359"/>
  <c r="BG359"/>
  <c r="BF359"/>
  <c r="T359"/>
  <c r="R359"/>
  <c r="P359"/>
  <c r="BI353"/>
  <c r="BH353"/>
  <c r="BG353"/>
  <c r="BF353"/>
  <c r="T353"/>
  <c r="R353"/>
  <c r="P353"/>
  <c r="BI346"/>
  <c r="BH346"/>
  <c r="BG346"/>
  <c r="BF346"/>
  <c r="T346"/>
  <c r="R346"/>
  <c r="P346"/>
  <c r="BI342"/>
  <c r="BH342"/>
  <c r="BG342"/>
  <c r="BF342"/>
  <c r="T342"/>
  <c r="R342"/>
  <c r="P342"/>
  <c r="BI337"/>
  <c r="BH337"/>
  <c r="BG337"/>
  <c r="BF337"/>
  <c r="T337"/>
  <c r="R337"/>
  <c r="P337"/>
  <c r="BI332"/>
  <c r="BH332"/>
  <c r="BG332"/>
  <c r="BF332"/>
  <c r="T332"/>
  <c r="R332"/>
  <c r="P332"/>
  <c r="BI326"/>
  <c r="BH326"/>
  <c r="BG326"/>
  <c r="BF326"/>
  <c r="T326"/>
  <c r="R326"/>
  <c r="P326"/>
  <c r="BI317"/>
  <c r="BH317"/>
  <c r="BG317"/>
  <c r="BF317"/>
  <c r="T317"/>
  <c r="R317"/>
  <c r="P317"/>
  <c r="BI313"/>
  <c r="BH313"/>
  <c r="BG313"/>
  <c r="BF313"/>
  <c r="T313"/>
  <c r="R313"/>
  <c r="P313"/>
  <c r="BI307"/>
  <c r="BH307"/>
  <c r="BG307"/>
  <c r="BF307"/>
  <c r="T307"/>
  <c r="R307"/>
  <c r="P307"/>
  <c r="BI300"/>
  <c r="BH300"/>
  <c r="BG300"/>
  <c r="BF300"/>
  <c r="T300"/>
  <c r="R300"/>
  <c r="P300"/>
  <c r="BI294"/>
  <c r="BH294"/>
  <c r="BG294"/>
  <c r="BF294"/>
  <c r="T294"/>
  <c r="R294"/>
  <c r="P294"/>
  <c r="BI285"/>
  <c r="BH285"/>
  <c r="BG285"/>
  <c r="BF285"/>
  <c r="T285"/>
  <c r="R285"/>
  <c r="P285"/>
  <c r="BI281"/>
  <c r="BH281"/>
  <c r="BG281"/>
  <c r="BF281"/>
  <c r="T281"/>
  <c r="R281"/>
  <c r="P281"/>
  <c r="BI275"/>
  <c r="BH275"/>
  <c r="BG275"/>
  <c r="BF275"/>
  <c r="T275"/>
  <c r="R275"/>
  <c r="P275"/>
  <c r="BI267"/>
  <c r="BH267"/>
  <c r="BG267"/>
  <c r="BF267"/>
  <c r="T267"/>
  <c r="R267"/>
  <c r="P267"/>
  <c r="BI262"/>
  <c r="BH262"/>
  <c r="BG262"/>
  <c r="BF262"/>
  <c r="T262"/>
  <c r="R262"/>
  <c r="P262"/>
  <c r="BI253"/>
  <c r="BH253"/>
  <c r="BG253"/>
  <c r="BF253"/>
  <c r="T253"/>
  <c r="R253"/>
  <c r="P253"/>
  <c r="BI247"/>
  <c r="BH247"/>
  <c r="BG247"/>
  <c r="BF247"/>
  <c r="T247"/>
  <c r="R247"/>
  <c r="P247"/>
  <c r="BI241"/>
  <c r="BH241"/>
  <c r="BG241"/>
  <c r="BF241"/>
  <c r="T241"/>
  <c r="R241"/>
  <c r="P241"/>
  <c r="BI235"/>
  <c r="BH235"/>
  <c r="BG235"/>
  <c r="BF235"/>
  <c r="T235"/>
  <c r="R235"/>
  <c r="P235"/>
  <c r="BI228"/>
  <c r="BH228"/>
  <c r="BG228"/>
  <c r="BF228"/>
  <c r="T228"/>
  <c r="R228"/>
  <c r="P228"/>
  <c r="BI221"/>
  <c r="BH221"/>
  <c r="BG221"/>
  <c r="BF221"/>
  <c r="T221"/>
  <c r="R221"/>
  <c r="P221"/>
  <c r="BI215"/>
  <c r="BH215"/>
  <c r="BG215"/>
  <c r="BF215"/>
  <c r="T215"/>
  <c r="R215"/>
  <c r="P215"/>
  <c r="BI204"/>
  <c r="BH204"/>
  <c r="BG204"/>
  <c r="BF204"/>
  <c r="T204"/>
  <c r="R204"/>
  <c r="P204"/>
  <c r="BI197"/>
  <c r="BH197"/>
  <c r="BG197"/>
  <c r="BF197"/>
  <c r="T197"/>
  <c r="R197"/>
  <c r="P197"/>
  <c r="BI187"/>
  <c r="BH187"/>
  <c r="BG187"/>
  <c r="BF187"/>
  <c r="T187"/>
  <c r="R187"/>
  <c r="P187"/>
  <c r="BI176"/>
  <c r="BH176"/>
  <c r="BG176"/>
  <c r="BF176"/>
  <c r="T176"/>
  <c r="R176"/>
  <c r="P176"/>
  <c r="BI170"/>
  <c r="BH170"/>
  <c r="BG170"/>
  <c r="BF170"/>
  <c r="T170"/>
  <c r="R170"/>
  <c r="P170"/>
  <c r="BI164"/>
  <c r="BH164"/>
  <c r="BG164"/>
  <c r="BF164"/>
  <c r="T164"/>
  <c r="R164"/>
  <c r="P164"/>
  <c r="BI157"/>
  <c r="BH157"/>
  <c r="BG157"/>
  <c r="BF157"/>
  <c r="T157"/>
  <c r="R157"/>
  <c r="P157"/>
  <c r="BI149"/>
  <c r="BH149"/>
  <c r="BG149"/>
  <c r="BF149"/>
  <c r="T149"/>
  <c r="R149"/>
  <c r="P149"/>
  <c r="BI142"/>
  <c r="BH142"/>
  <c r="BG142"/>
  <c r="BF142"/>
  <c r="T142"/>
  <c r="R142"/>
  <c r="P142"/>
  <c r="BI138"/>
  <c r="BH138"/>
  <c r="BG138"/>
  <c r="BF138"/>
  <c r="T138"/>
  <c r="R138"/>
  <c r="P138"/>
  <c r="BI134"/>
  <c r="BH134"/>
  <c r="BG134"/>
  <c r="BF134"/>
  <c r="T134"/>
  <c r="R134"/>
  <c r="P134"/>
  <c r="BI130"/>
  <c r="BH130"/>
  <c r="BG130"/>
  <c r="BF130"/>
  <c r="T130"/>
  <c r="R130"/>
  <c r="P130"/>
  <c r="F121"/>
  <c r="E119"/>
  <c r="F89"/>
  <c r="E87"/>
  <c r="J24"/>
  <c r="E24"/>
  <c r="J124"/>
  <c r="J23"/>
  <c r="J21"/>
  <c r="E21"/>
  <c r="J91"/>
  <c r="J20"/>
  <c r="J18"/>
  <c r="E18"/>
  <c r="F92"/>
  <c r="J17"/>
  <c r="J15"/>
  <c r="E15"/>
  <c r="F123"/>
  <c r="J14"/>
  <c r="J12"/>
  <c r="J121"/>
  <c r="E7"/>
  <c r="E117"/>
  <c i="2" r="J37"/>
  <c r="J36"/>
  <c i="1" r="AY95"/>
  <c i="2" r="J35"/>
  <c i="1" r="AX95"/>
  <c i="2" r="BI192"/>
  <c r="BH192"/>
  <c r="BG192"/>
  <c r="BF192"/>
  <c r="T192"/>
  <c r="T191"/>
  <c r="R192"/>
  <c r="R191"/>
  <c r="P192"/>
  <c r="P191"/>
  <c r="BI187"/>
  <c r="BH187"/>
  <c r="BG187"/>
  <c r="BF187"/>
  <c r="T187"/>
  <c r="T186"/>
  <c r="R187"/>
  <c r="R186"/>
  <c r="P187"/>
  <c r="P186"/>
  <c r="BI182"/>
  <c r="BH182"/>
  <c r="BG182"/>
  <c r="BF182"/>
  <c r="T182"/>
  <c r="R182"/>
  <c r="P182"/>
  <c r="BI179"/>
  <c r="BH179"/>
  <c r="BG179"/>
  <c r="BF179"/>
  <c r="T179"/>
  <c r="R179"/>
  <c r="P179"/>
  <c r="BI175"/>
  <c r="BH175"/>
  <c r="BG175"/>
  <c r="BF175"/>
  <c r="T175"/>
  <c r="R175"/>
  <c r="P175"/>
  <c r="BI171"/>
  <c r="BH171"/>
  <c r="BG171"/>
  <c r="BF171"/>
  <c r="T171"/>
  <c r="R171"/>
  <c r="P171"/>
  <c r="BI168"/>
  <c r="BH168"/>
  <c r="BG168"/>
  <c r="BF168"/>
  <c r="T168"/>
  <c r="R168"/>
  <c r="P168"/>
  <c r="BI165"/>
  <c r="BH165"/>
  <c r="BG165"/>
  <c r="BF165"/>
  <c r="T165"/>
  <c r="R165"/>
  <c r="P165"/>
  <c r="BI162"/>
  <c r="BH162"/>
  <c r="BG162"/>
  <c r="BF162"/>
  <c r="T162"/>
  <c r="R162"/>
  <c r="P162"/>
  <c r="BI158"/>
  <c r="BH158"/>
  <c r="BG158"/>
  <c r="BF158"/>
  <c r="T158"/>
  <c r="R158"/>
  <c r="P158"/>
  <c r="BI153"/>
  <c r="BH153"/>
  <c r="BG153"/>
  <c r="BF153"/>
  <c r="T153"/>
  <c r="T152"/>
  <c r="R153"/>
  <c r="R152"/>
  <c r="P153"/>
  <c r="P152"/>
  <c r="BI149"/>
  <c r="BH149"/>
  <c r="BG149"/>
  <c r="BF149"/>
  <c r="T149"/>
  <c r="R149"/>
  <c r="P149"/>
  <c r="BI146"/>
  <c r="BH146"/>
  <c r="BG146"/>
  <c r="BF146"/>
  <c r="T146"/>
  <c r="R146"/>
  <c r="P146"/>
  <c r="BI144"/>
  <c r="BH144"/>
  <c r="BG144"/>
  <c r="BF144"/>
  <c r="T144"/>
  <c r="R144"/>
  <c r="P144"/>
  <c r="BI141"/>
  <c r="BH141"/>
  <c r="BG141"/>
  <c r="BF141"/>
  <c r="T141"/>
  <c r="R141"/>
  <c r="P141"/>
  <c r="BI138"/>
  <c r="BH138"/>
  <c r="BG138"/>
  <c r="BF138"/>
  <c r="T138"/>
  <c r="R138"/>
  <c r="P138"/>
  <c r="BI134"/>
  <c r="BH134"/>
  <c r="BG134"/>
  <c r="BF134"/>
  <c r="T134"/>
  <c r="R134"/>
  <c r="P134"/>
  <c r="BI130"/>
  <c r="BH130"/>
  <c r="BG130"/>
  <c r="BF130"/>
  <c r="T130"/>
  <c r="R130"/>
  <c r="P130"/>
  <c r="BI126"/>
  <c r="BH126"/>
  <c r="BG126"/>
  <c r="BF126"/>
  <c r="T126"/>
  <c r="R126"/>
  <c r="P126"/>
  <c r="F117"/>
  <c r="E115"/>
  <c r="F89"/>
  <c r="E87"/>
  <c r="J24"/>
  <c r="E24"/>
  <c r="J120"/>
  <c r="J23"/>
  <c r="J21"/>
  <c r="E21"/>
  <c r="J119"/>
  <c r="J20"/>
  <c r="J18"/>
  <c r="E18"/>
  <c r="F120"/>
  <c r="J17"/>
  <c r="J15"/>
  <c r="E15"/>
  <c r="F119"/>
  <c r="J14"/>
  <c r="J12"/>
  <c r="J117"/>
  <c r="E7"/>
  <c r="E113"/>
  <c i="1" r="L90"/>
  <c r="AM90"/>
  <c r="AM89"/>
  <c r="L89"/>
  <c r="AM87"/>
  <c r="L87"/>
  <c r="L85"/>
  <c r="L84"/>
  <c i="2" r="BK187"/>
  <c r="BK179"/>
  <c r="BK168"/>
  <c r="J158"/>
  <c r="BK146"/>
  <c r="J138"/>
  <c r="J126"/>
  <c i="3" r="J365"/>
  <c r="BK247"/>
  <c r="J187"/>
  <c r="BK408"/>
  <c r="BK253"/>
  <c r="BK176"/>
  <c r="BK388"/>
  <c r="BK164"/>
  <c r="J326"/>
  <c r="J332"/>
  <c r="BK421"/>
  <c r="J342"/>
  <c r="BK149"/>
  <c r="BK235"/>
  <c r="J388"/>
  <c r="BK157"/>
  <c i="2" r="BK182"/>
  <c r="BK171"/>
  <c r="J165"/>
  <c r="J153"/>
  <c r="BK141"/>
  <c r="J130"/>
  <c r="F36"/>
  <c i="3" r="BK326"/>
  <c r="BK332"/>
  <c r="J149"/>
  <c r="BK281"/>
  <c r="J405"/>
  <c r="J300"/>
  <c r="BK381"/>
  <c r="J421"/>
  <c r="J353"/>
  <c i="2" r="BK192"/>
  <c r="J179"/>
  <c r="BK162"/>
  <c r="BK153"/>
  <c r="J141"/>
  <c r="BK126"/>
  <c i="3" r="BK393"/>
  <c r="J359"/>
  <c r="BK228"/>
  <c r="J170"/>
  <c r="BK359"/>
  <c r="J262"/>
  <c r="BK138"/>
  <c r="BK373"/>
  <c r="J138"/>
  <c r="J285"/>
  <c r="J157"/>
  <c r="J317"/>
  <c r="J215"/>
  <c r="BK369"/>
  <c r="BK241"/>
  <c r="J398"/>
  <c r="BK197"/>
  <c r="J281"/>
  <c i="2" r="J192"/>
  <c r="BK175"/>
  <c r="J168"/>
  <c r="J162"/>
  <c r="BK144"/>
  <c r="J134"/>
  <c r="F34"/>
  <c i="3" r="J307"/>
  <c r="J134"/>
  <c r="J235"/>
  <c r="J369"/>
  <c r="BK130"/>
  <c r="BK337"/>
  <c r="J142"/>
  <c r="J267"/>
  <c r="J378"/>
  <c r="BK187"/>
  <c i="2" r="J182"/>
  <c r="J175"/>
  <c r="BK165"/>
  <c r="BK149"/>
  <c r="J144"/>
  <c r="BK134"/>
  <c i="1" r="AS94"/>
  <c i="3" r="J241"/>
  <c r="J164"/>
  <c r="BK317"/>
  <c r="J228"/>
  <c r="J416"/>
  <c r="BK275"/>
  <c r="J337"/>
  <c r="J412"/>
  <c r="J313"/>
  <c r="J247"/>
  <c r="BK353"/>
  <c r="BK170"/>
  <c r="BK365"/>
  <c r="BK405"/>
  <c r="BK134"/>
  <c i="2" r="J149"/>
  <c r="BK130"/>
  <c r="J34"/>
  <c i="3" r="BK313"/>
  <c r="BK402"/>
  <c r="BK262"/>
  <c r="J408"/>
  <c r="BK307"/>
  <c r="BK378"/>
  <c r="J197"/>
  <c r="J346"/>
  <c r="J384"/>
  <c i="2" r="J187"/>
  <c r="J171"/>
  <c r="BK158"/>
  <c r="J146"/>
  <c r="BK138"/>
  <c r="F35"/>
  <c i="3" r="BK412"/>
  <c r="J381"/>
  <c r="BK300"/>
  <c r="BK221"/>
  <c r="BK346"/>
  <c r="J393"/>
  <c r="BK285"/>
  <c r="BK416"/>
  <c r="BK204"/>
  <c r="J294"/>
  <c i="2" r="F37"/>
  <c i="3" r="BK384"/>
  <c r="BK342"/>
  <c r="J204"/>
  <c r="BK142"/>
  <c r="BK294"/>
  <c r="BK215"/>
  <c r="BK267"/>
  <c r="J275"/>
  <c r="J402"/>
  <c r="J253"/>
  <c r="BK398"/>
  <c r="J130"/>
  <c r="J221"/>
  <c r="J373"/>
  <c r="J176"/>
  <c i="2" l="1" r="P125"/>
  <c r="BK157"/>
  <c r="J157"/>
  <c r="J100"/>
  <c r="R157"/>
  <c r="P174"/>
  <c r="T174"/>
  <c i="3" r="P284"/>
  <c r="BK129"/>
  <c r="R284"/>
  <c r="BK325"/>
  <c r="J325"/>
  <c r="J101"/>
  <c r="R325"/>
  <c r="T129"/>
  <c r="P274"/>
  <c r="T336"/>
  <c r="T397"/>
  <c i="2" r="R125"/>
  <c r="T157"/>
  <c i="3" r="BK274"/>
  <c r="J274"/>
  <c r="J99"/>
  <c r="T274"/>
  <c r="P336"/>
  <c r="BK415"/>
  <c r="J415"/>
  <c r="J107"/>
  <c i="2" r="T125"/>
  <c r="T124"/>
  <c r="T123"/>
  <c r="P157"/>
  <c r="BK174"/>
  <c r="J174"/>
  <c r="J101"/>
  <c r="R174"/>
  <c i="3" r="R129"/>
  <c r="R128"/>
  <c r="R127"/>
  <c r="T284"/>
  <c r="P325"/>
  <c r="T325"/>
  <c r="R397"/>
  <c r="R396"/>
  <c r="R415"/>
  <c i="2" r="BK125"/>
  <c i="3" r="BK284"/>
  <c r="J284"/>
  <c r="J100"/>
  <c r="R336"/>
  <c r="P397"/>
  <c r="P396"/>
  <c r="P415"/>
  <c r="P129"/>
  <c r="P128"/>
  <c r="P127"/>
  <c i="1" r="AU96"/>
  <c i="3" r="R274"/>
  <c r="BK336"/>
  <c r="J336"/>
  <c r="J102"/>
  <c r="BK397"/>
  <c r="J397"/>
  <c r="J106"/>
  <c r="T415"/>
  <c i="2" r="BK152"/>
  <c r="J152"/>
  <c r="J99"/>
  <c r="BK186"/>
  <c r="J186"/>
  <c r="J102"/>
  <c r="BK191"/>
  <c r="J191"/>
  <c r="J103"/>
  <c i="3" r="BK392"/>
  <c r="J392"/>
  <c r="J104"/>
  <c r="BK387"/>
  <c r="J387"/>
  <c r="J103"/>
  <c r="E85"/>
  <c r="BE142"/>
  <c r="BE221"/>
  <c r="BE235"/>
  <c r="BE247"/>
  <c r="BE300"/>
  <c r="BE307"/>
  <c r="BE313"/>
  <c r="BE337"/>
  <c r="BE342"/>
  <c r="BE421"/>
  <c r="J89"/>
  <c r="J123"/>
  <c i="2" r="J125"/>
  <c r="J98"/>
  <c i="3" r="BE215"/>
  <c r="BE262"/>
  <c r="BE267"/>
  <c r="BE294"/>
  <c r="BE317"/>
  <c r="BE326"/>
  <c r="BE332"/>
  <c r="BE402"/>
  <c r="BE138"/>
  <c r="BE157"/>
  <c r="BE228"/>
  <c r="F91"/>
  <c r="F124"/>
  <c r="BE187"/>
  <c r="BE204"/>
  <c r="BE373"/>
  <c r="BE384"/>
  <c r="BE412"/>
  <c r="J92"/>
  <c r="BE170"/>
  <c r="BE176"/>
  <c r="BE197"/>
  <c r="BE353"/>
  <c r="BE359"/>
  <c r="BE365"/>
  <c r="BE398"/>
  <c r="BE405"/>
  <c r="BE408"/>
  <c r="BE130"/>
  <c r="BE149"/>
  <c r="BE164"/>
  <c r="BE241"/>
  <c r="BE275"/>
  <c r="BE281"/>
  <c r="BE285"/>
  <c r="BE369"/>
  <c r="BE381"/>
  <c r="BE388"/>
  <c r="BE393"/>
  <c r="BE416"/>
  <c r="BE134"/>
  <c r="BE253"/>
  <c r="BE346"/>
  <c r="BE378"/>
  <c i="1" r="BB95"/>
  <c r="BC95"/>
  <c r="AW95"/>
  <c i="2" r="E85"/>
  <c r="J89"/>
  <c r="F91"/>
  <c r="J91"/>
  <c r="F92"/>
  <c r="J92"/>
  <c r="BE126"/>
  <c r="BE130"/>
  <c r="BE134"/>
  <c r="BE138"/>
  <c r="BE141"/>
  <c r="BE144"/>
  <c r="BE146"/>
  <c r="BE149"/>
  <c r="BE153"/>
  <c r="BE158"/>
  <c r="BE162"/>
  <c r="BE165"/>
  <c r="BE168"/>
  <c r="BE171"/>
  <c r="BE175"/>
  <c r="BE179"/>
  <c r="BE182"/>
  <c r="BE187"/>
  <c r="BE192"/>
  <c i="1" r="BA95"/>
  <c r="BD95"/>
  <c i="3" r="F37"/>
  <c i="1" r="BD96"/>
  <c r="BD94"/>
  <c r="W33"/>
  <c i="3" r="J34"/>
  <c i="1" r="AW96"/>
  <c i="3" r="F35"/>
  <c i="1" r="BB96"/>
  <c r="BB94"/>
  <c r="W31"/>
  <c i="3" r="F34"/>
  <c i="1" r="BA96"/>
  <c r="BA94"/>
  <c r="W30"/>
  <c i="3" r="F36"/>
  <c i="1" r="BC96"/>
  <c r="BC94"/>
  <c r="W32"/>
  <c i="2" l="1" r="BK124"/>
  <c r="J124"/>
  <c r="J97"/>
  <c i="3" r="T128"/>
  <c r="T127"/>
  <c r="T396"/>
  <c r="BK128"/>
  <c r="J128"/>
  <c r="J97"/>
  <c i="2" r="R124"/>
  <c r="R123"/>
  <c r="P124"/>
  <c r="P123"/>
  <c i="1" r="AU95"/>
  <c i="3" r="J129"/>
  <c r="J98"/>
  <c r="BK396"/>
  <c r="J396"/>
  <c r="J105"/>
  <c i="2" r="J33"/>
  <c i="1" r="AV95"/>
  <c r="AT95"/>
  <c r="AX94"/>
  <c i="2" r="F33"/>
  <c i="1" r="AZ95"/>
  <c r="AU94"/>
  <c i="3" r="J33"/>
  <c i="1" r="AV96"/>
  <c r="AT96"/>
  <c i="3" r="F33"/>
  <c i="1" r="AZ96"/>
  <c r="AW94"/>
  <c r="AK30"/>
  <c r="AY94"/>
  <c i="3" l="1" r="BK127"/>
  <c r="J127"/>
  <c r="J96"/>
  <c i="2" r="BK123"/>
  <c r="J123"/>
  <c r="J96"/>
  <c i="1" r="AZ94"/>
  <c r="W29"/>
  <c i="3" l="1" r="J30"/>
  <c i="1" r="AG96"/>
  <c i="2" r="J30"/>
  <c i="1" r="AG95"/>
  <c r="AG94"/>
  <c r="AK26"/>
  <c r="AV94"/>
  <c r="AK29"/>
  <c r="AK35"/>
  <c i="2" l="1" r="J39"/>
  <c i="1" r="AN95"/>
  <c i="3" r="J39"/>
  <c i="1" r="AN96"/>
  <c r="AT94"/>
  <c r="AN94"/>
</calcChain>
</file>

<file path=xl/sharedStrings.xml><?xml version="1.0" encoding="utf-8"?>
<sst xmlns="http://schemas.openxmlformats.org/spreadsheetml/2006/main">
  <si>
    <t>Export Komplet</t>
  </si>
  <si>
    <t/>
  </si>
  <si>
    <t>2.0</t>
  </si>
  <si>
    <t>ZAMOK</t>
  </si>
  <si>
    <t>False</t>
  </si>
  <si>
    <t>{4e589353-2215-4749-a79e-ce4c13be8b4f}</t>
  </si>
  <si>
    <t>0,01</t>
  </si>
  <si>
    <t>21</t>
  </si>
  <si>
    <t>15</t>
  </si>
  <si>
    <t>REKAPITULACE STAVBY</t>
  </si>
  <si>
    <t xml:space="preserve">v ---  níže se nacházejí doplnkové a pomocné údaje k sestavám  --- v</t>
  </si>
  <si>
    <t>0,001</t>
  </si>
  <si>
    <t>Kód:</t>
  </si>
  <si>
    <t>48</t>
  </si>
  <si>
    <t>Stavba:</t>
  </si>
  <si>
    <t>Oprava nábřežní zdi Litavka ř. km 17,60-17,75</t>
  </si>
  <si>
    <t>KSO:</t>
  </si>
  <si>
    <t>CC-CZ:</t>
  </si>
  <si>
    <t>Místo:</t>
  </si>
  <si>
    <t xml:space="preserve"> </t>
  </si>
  <si>
    <t>Datum:</t>
  </si>
  <si>
    <t>12. 8. 2020</t>
  </si>
  <si>
    <t>Zadavatel:</t>
  </si>
  <si>
    <t>IČ:</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</si>
  <si>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</si>
  <si>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</si>
  <si>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</si>
  <si>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</si>
  <si>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</si>
  <si>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</si>
  <si>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</si>
  <si>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</si>
  <si>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</si>
  <si>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</si>
  <si>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</si>
  <si>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</si>
  <si>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</si>
  <si>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</si>
  <si>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</si>
  <si>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</si>
  <si>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</si>
  <si>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</si>
  <si>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</si>
  <si>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</si>
  <si>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</si>
  <si>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</si>
  <si>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</si>
  <si>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</si>
  <si>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</si>
  <si>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</si>
  <si>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</si>
  <si>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</si>
  <si>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</si>
  <si>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</si>
  <si>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</si>
  <si>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</si>
  <si>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</si>
  <si>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</si>
  <si>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</si>
  <si>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</si>
  <si>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</si>
  <si>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</si>
  <si>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</si>
  <si>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</si>
  <si>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</si>
  <si>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</si>
  <si>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</si>
  <si>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</si>
  <si>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</si>
  <si>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</si>
  <si>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</si>
  <si>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</si>
  <si>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</si>
  <si>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</si>
  <si>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</si>
  <si>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VRN</t>
  </si>
  <si>
    <t>VON</t>
  </si>
  <si>
    <t>1</t>
  </si>
  <si>
    <t>{2ab3a21c-49e7-4a1d-a58f-84a97a192fe7}</t>
  </si>
  <si>
    <t>2</t>
  </si>
  <si>
    <t>01</t>
  </si>
  <si>
    <t>Oprava zdi</t>
  </si>
  <si>
    <t>STA</t>
  </si>
  <si>
    <t>{bed01a14-0b2d-438f-80f3-ff7f4f00bb85}</t>
  </si>
  <si>
    <t>KRYCÍ LIST SOUPISU PRACÍ</t>
  </si>
  <si>
    <t>Objekt:</t>
  </si>
  <si>
    <t>0 - VRN</t>
  </si>
  <si>
    <t>REKAPITULACE ČLENĚNÍ SOUPISU PRACÍ</t>
  </si>
  <si>
    <t>Kód dílu - Popis</t>
  </si>
  <si>
    <t>Cena celkem [CZK]</t>
  </si>
  <si>
    <t>Náklady ze soupisu prací</t>
  </si>
  <si>
    <t>-1</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</si>
  <si>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</si>
  <si>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</si>
  <si>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</si>
  <si>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</si>
  <si>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</si>
  <si>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VRN6 - Územní vlivy</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</si>
  <si>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</si>
  <si>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</si>
  <si>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</si>
  <si>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</si>
  <si>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</si>
  <si>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</si>
  <si>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</si>
  <si>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</si>
  <si>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</si>
  <si>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</si>
  <si>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</si>
  <si>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</si>
  <si>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</si>
  <si>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</si>
  <si>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Vedlejší rozpočtové náklady</t>
  </si>
  <si>
    <t>5</t>
  </si>
  <si>
    <t>ROZPOCET</t>
  </si>
  <si>
    <t>VRN1</t>
  </si>
  <si>
    <t>Průzkumné, geodetické a projektové práce</t>
  </si>
  <si>
    <t>K</t>
  </si>
  <si>
    <t>012103000</t>
  </si>
  <si>
    <t>Geodetické práce před výstavbou</t>
  </si>
  <si>
    <t>kpl</t>
  </si>
  <si>
    <t>CS ÚRS 2021 02</t>
  </si>
  <si>
    <t>1024</t>
  </si>
  <si>
    <t>403037111</t>
  </si>
  <si>
    <t>PP</t>
  </si>
  <si>
    <t>Online PSC</t>
  </si>
  <si>
    <t>https://podminky.urs.cz/item/CS_URS_2021_02/012103000</t>
  </si>
  <si>
    <t>P</t>
  </si>
  <si>
    <t xml:space="preserve">Poznámka k položce:_x000d_
"vytýčení inženýrských sítí a zařízení, včetně zajištění případné aktualizace vyjádření správců sítí"_x000d_
"zajištění podmínek vyplývajících z vyjádření správců inženýrských sítí a zařízení"_x000d_
"kopané sondy pro zajištění hloubky uložení plynovodu v místě navrhovaného pojezdu mechanizace v korytě Klabavy dle podmínek správce"_x000d_
</t>
  </si>
  <si>
    <t>012203000</t>
  </si>
  <si>
    <t>Geodetické práce při provádění stavby</t>
  </si>
  <si>
    <t>-1643649897</t>
  </si>
  <si>
    <t>https://podminky.urs.cz/item/CS_URS_2021_02/012203000</t>
  </si>
  <si>
    <t xml:space="preserve">Poznámka k položce:_x000d_
"vytýčení stavby (případně pozemků nebo provední jiných geodetických prací )odborně způsobilou osobou v oboru zeměměřictví"_x000d_
</t>
  </si>
  <si>
    <t>3</t>
  </si>
  <si>
    <t>013254000</t>
  </si>
  <si>
    <t>Dokumentace skutečného provedení stavby</t>
  </si>
  <si>
    <t>14032174</t>
  </si>
  <si>
    <t>https://podminky.urs.cz/item/CS_URS_2021_02/013254000</t>
  </si>
  <si>
    <t>Poznámka k položce:_x000d_
vč. spolupráce dodavatele při kolaudaci stavby</t>
  </si>
  <si>
    <t>4</t>
  </si>
  <si>
    <t>01325402R</t>
  </si>
  <si>
    <t xml:space="preserve">Fotodokumentace postupu výstavby                                                                   </t>
  </si>
  <si>
    <t>1995512203</t>
  </si>
  <si>
    <t xml:space="preserve">Fotodokumentace postupu výstavby                    </t>
  </si>
  <si>
    <t>Poznámka k položce:_x000d_
Podorobná fotodokumentace vč. popisu fotografií</t>
  </si>
  <si>
    <t>013274000</t>
  </si>
  <si>
    <t>Pasportizace objektu před započetím prací</t>
  </si>
  <si>
    <t>-1259487224</t>
  </si>
  <si>
    <t>https://podminky.urs.cz/item/CS_URS_2021_02/013274000</t>
  </si>
  <si>
    <t>6</t>
  </si>
  <si>
    <t>01327400R</t>
  </si>
  <si>
    <t>Pasportizace objektu během prací</t>
  </si>
  <si>
    <t>464745111</t>
  </si>
  <si>
    <t>7</t>
  </si>
  <si>
    <t>013284000</t>
  </si>
  <si>
    <t>Pasportizace objektu po provedení prací</t>
  </si>
  <si>
    <t>949985684</t>
  </si>
  <si>
    <t>https://podminky.urs.cz/item/CS_URS_2021_02/013284000</t>
  </si>
  <si>
    <t>8</t>
  </si>
  <si>
    <t>01328400R</t>
  </si>
  <si>
    <t>Dotčené pozemky</t>
  </si>
  <si>
    <t>1703859765</t>
  </si>
  <si>
    <t xml:space="preserve">Dotčené pozemky
</t>
  </si>
  <si>
    <t xml:space="preserve">Poznámka k položce:_x000d_
"protokolární předání stavbou dotčených pozemků a komunikací, uvedení do původního stavu zpět jejich vlastníkům"_x000d_
</t>
  </si>
  <si>
    <t>VRN2</t>
  </si>
  <si>
    <t>Příprava staveniště</t>
  </si>
  <si>
    <t>9</t>
  </si>
  <si>
    <t>021203000</t>
  </si>
  <si>
    <t>Stěhování přírodních hodnot</t>
  </si>
  <si>
    <t>1350068159</t>
  </si>
  <si>
    <t>https://podminky.urs.cz/item/CS_URS_2021_02/021203000</t>
  </si>
  <si>
    <t xml:space="preserve">Poznámka k položce:_x000d_
"zajištění slovení rybí obsádky a transfer živočichů k tomu oprávněnou osobou, včetně pořízení protokolu "_x000d_
" zajištění oznámení zahájení prací na vodním toku příslušnému uživateli rybářského revíru"_x000d_
"provedení (zabezpečení) případných opatření nezbytných pro ochranu zvláště chráněných živočichů a rostlin oprávněnou osobou vč. pořízení protokolu"_x000d_
</t>
  </si>
  <si>
    <t>VRN3</t>
  </si>
  <si>
    <t>Zařízení staveniště</t>
  </si>
  <si>
    <t>10</t>
  </si>
  <si>
    <t>030001000.1</t>
  </si>
  <si>
    <t>-1748357786</t>
  </si>
  <si>
    <t>https://podminky.urs.cz/item/CS_URS_2021_02/030001000.1</t>
  </si>
  <si>
    <t>Poznámka k položce:_x000d_
Zřízení zařízení stavenistě - buňky, WC, plocha pro uložení materiálů vč. všech opatření apod_x000d_
+ likvidace zařízení staveniště</t>
  </si>
  <si>
    <t>11</t>
  </si>
  <si>
    <t>03000101R</t>
  </si>
  <si>
    <t>Uvedení ploch dotčených stavbou do původního stavu</t>
  </si>
  <si>
    <t>1607489014</t>
  </si>
  <si>
    <t xml:space="preserve">Poznámka k položce:_x000d_
_x000d_
</t>
  </si>
  <si>
    <t>12</t>
  </si>
  <si>
    <t>03000102R</t>
  </si>
  <si>
    <t>Opatření k zamezení vyvážení nečistot ze staveniště + čištění komunikací</t>
  </si>
  <si>
    <t>1143923950</t>
  </si>
  <si>
    <t>13</t>
  </si>
  <si>
    <t>03000103R</t>
  </si>
  <si>
    <t>Oprava dopravou poškozených komunikací</t>
  </si>
  <si>
    <t>-1809415145</t>
  </si>
  <si>
    <t>14</t>
  </si>
  <si>
    <t>034303000</t>
  </si>
  <si>
    <t>Dopravní značení na staveništi</t>
  </si>
  <si>
    <t>1060795501</t>
  </si>
  <si>
    <t>https://podminky.urs.cz/item/CS_URS_2021_02/034303000</t>
  </si>
  <si>
    <t>VRN4</t>
  </si>
  <si>
    <t>Inženýrská činnost</t>
  </si>
  <si>
    <t>042503000</t>
  </si>
  <si>
    <t>Plán BOZP na staveništi</t>
  </si>
  <si>
    <t>-235218837</t>
  </si>
  <si>
    <t>https://podminky.urs.cz/item/CS_URS_2021_02/042503000</t>
  </si>
  <si>
    <t xml:space="preserve">Poznámka k položce:_x000d_
"provedení opatření vyplývajících z plánu bezpečnosti a ochrany zdraví při práci, zpracování a aktualizace (přizpůsobení) plánu BOZP"_x000d_
</t>
  </si>
  <si>
    <t>16</t>
  </si>
  <si>
    <t>04250300R</t>
  </si>
  <si>
    <t>Povodňový plán</t>
  </si>
  <si>
    <t>-1828941041</t>
  </si>
  <si>
    <t xml:space="preserve">Poznámka k položce:_x000d_
"provedení opatření vyplývající z povodňového plánu, zpracování a aktualizace (přizpůsobení) povodňového plánu"_x000d_
"zajištění schválení povodňového plánu"_x000d_
</t>
  </si>
  <si>
    <t>17</t>
  </si>
  <si>
    <t>043103000</t>
  </si>
  <si>
    <t>Zkoušky bez rozlišení</t>
  </si>
  <si>
    <t>-77989093</t>
  </si>
  <si>
    <t>https://podminky.urs.cz/item/CS_URS_2021_02/043103000</t>
  </si>
  <si>
    <t>Poznámka k položce:_x000d_
Předepsané zkoušky zhutnění apod.</t>
  </si>
  <si>
    <t>VRN6</t>
  </si>
  <si>
    <t>Územní vlivy</t>
  </si>
  <si>
    <t>18</t>
  </si>
  <si>
    <t>063002000</t>
  </si>
  <si>
    <t>Práce na těžce přístupných místech</t>
  </si>
  <si>
    <t>-1548742640</t>
  </si>
  <si>
    <t>https://podminky.urs.cz/item/CS_URS_2021_02/063002000</t>
  </si>
  <si>
    <t>Poznámka k položce:_x000d_
Práce v řece. Obsahuje veškeré blíže nespecifikované práce a materiál, které budou potřeba pro provedení této opravy v těchto podmínkách.</t>
  </si>
  <si>
    <t>VRN7</t>
  </si>
  <si>
    <t>Provozní vlivy</t>
  </si>
  <si>
    <t>19</t>
  </si>
  <si>
    <t>075002000</t>
  </si>
  <si>
    <t>Ochranná pásma</t>
  </si>
  <si>
    <t>-1302831697</t>
  </si>
  <si>
    <t>https://podminky.urs.cz/item/CS_URS_2021_02/075002000</t>
  </si>
  <si>
    <t xml:space="preserve">Poznámka k položce:_x000d_
Zajištění ochranných pásem inženýrských sítí </t>
  </si>
  <si>
    <t>01 - Oprava zdi</t>
  </si>
  <si>
    <t>HSV - Práce a dodávky HSV</t>
  </si>
  <si>
    <t xml:space="preserve">    1 - Zemní práce</t>
  </si>
  <si>
    <t xml:space="preserve">    2 - Zakládání</t>
  </si>
  <si>
    <t xml:space="preserve">    3 - Svislé a kompletní konstrukce</t>
  </si>
  <si>
    <t xml:space="preserve">    4 - Vodorovné konstrukce</t>
  </si>
  <si>
    <t xml:space="preserve">    9 - Ostatní konstrukce a práce, bourání</t>
  </si>
  <si>
    <t xml:space="preserve">    997 - Přesun sutě</t>
  </si>
  <si>
    <t xml:space="preserve">    998 - Přesun hmot</t>
  </si>
  <si>
    <t>PSV - Práce a dodávky PSV</t>
  </si>
  <si>
    <t xml:space="preserve">    783 - Dokončovací práce - nátěry</t>
  </si>
  <si>
    <t xml:space="preserve">    789 - Povrchové úpravy ocelových konstrukcí a technologických zařízení</t>
  </si>
  <si>
    <t>HSV</t>
  </si>
  <si>
    <t>Práce a dodávky HSV</t>
  </si>
  <si>
    <t>Zemní práce</t>
  </si>
  <si>
    <t>115101202</t>
  </si>
  <si>
    <t>Čerpání vody na dopravní výšku do 10 m průměrný přítok do 1000 l/min</t>
  </si>
  <si>
    <t>hod</t>
  </si>
  <si>
    <t>-2043516911</t>
  </si>
  <si>
    <t>Čerpání vody na dopravní výšku do 10 m s uvažovaným průměrným přítokem přes 500 do 1 000 l/min</t>
  </si>
  <si>
    <t>https://podminky.urs.cz/item/CS_URS_2021_02/115101202</t>
  </si>
  <si>
    <t>PSC</t>
  </si>
  <si>
    <t xml:space="preserve">Poznámka k souboru cen:_x000d_
1. Ceny nelze použít pro čerpání vody při snižování hladiny podzemní vody soustavou čerpacích jehel; toto snižování hladiny vody se oceňuje cenami souborů cen: a) 115 20-12 Čerpací jehla, b) 115 20-13 Montáž a demontáž zařízení čerpací a odsávací stanice, c) 115 20-14 Montáž, opotřebení a demontáž sběrného potrubí, d) 115 20-15 Montáž a demontáž odpadního potrubí, e) 115 20-16 Odsávání a čerpání vody sběrným potrubím. 2. V cenách jsou započteny i náklady montáž a demontáž potrubí nebo hadice v délce do 20 m. Pro převedení vody na vzdálenost větší než 20 m se použijí položky souboru cen 115 00-11 Převedení vody potrubím tohoto katalogu. 3. V cenách nejsou započteny náklady na zřízení čerpacích jímek nebo projektovaných studní: a) kopaných; tyto se oceňují příslušnými cenami části A03 Hloubené vykopávky. b) vrtaných; tyto se oceňují příslušnými cenami katalogu 800-2 Zvláštní zakládání objektů. 4. Doba, po kterou nejsou čerpadla v činnosti, se neoceňuje. Výjimkou je přerušení čerpání vody na dobu do 15 minut jednotlivě; toto přerušení se od doby čerpání neodečítá. 5. Dopravní výškou vody se rozumí svislá vzdálenost mezi hladinou vody v jímce sníženou čerpáním a vodorovnou rovinou proloženou osou nejvyššího bodu výtlačného potrubí. 6. Množství jednotek se určuje v hodinách doby, po kterou je jednotlivé čerpadlo, popř. celý soubor čerpadel v činnosti. 7. Počet měrných jednotek se určí samostatně za každé čerpací místo (jámu, studnu, šachtu). </t>
  </si>
  <si>
    <t>115101302</t>
  </si>
  <si>
    <t>Pohotovost čerpací soupravy pro dopravní výšku do 10 m přítok do 1000 l/min</t>
  </si>
  <si>
    <t>den</t>
  </si>
  <si>
    <t>-261560658</t>
  </si>
  <si>
    <t>Pohotovost záložní čerpací soupravy pro dopravní výšku do 10 m s uvažovaným průměrným přítokem přes 500 do 1 000 l/min</t>
  </si>
  <si>
    <t>https://podminky.urs.cz/item/CS_URS_2021_02/115101302</t>
  </si>
  <si>
    <t xml:space="preserve">Poznámka k souboru cen:_x000d_
1. V ceně nejsou započteny náklady na sací a výtlačné potrubí, příp. na odpadní žlaby a náklady na lešení pod čerpadlo a pod potrubí nebo pod odpadní žlaby, na energii a na záložní zdroje energie. 2. Oceňují se všechny kalendářní dny od skončení montáže do započetí demontáže čerpací soupravy s odečtením kalendářních dnů, ve kterých je tato souprava v činnosti. 3. Pohotovost záložní čerpací soupravy se oceňuje jen se souhlasem investora a to tehdy, mohla-li by porucha v čerpání ohrozit bezpečnost pracujících nebo budované dílo, příp. termín výstavby. 4. Dopravní výškou vody se rozumí svislá vzdálenost mezi hladinou vody v jímce sníženou čerpáním a vodorovnou rovinou, proloženou osou nejvyššího bodu výtlačného potrubí. 5. Počet měrných jednotek se určí samostatně za každé čerpací místo (jámu, studnu, šachtu) 6. Pokud projekt předepíše zřízení samostatného sacího nebo výtlačného potrubí, oceňují se tyto náklady cenami souboru cen 115 00-11 Převedení vody potrubím. </t>
  </si>
  <si>
    <t>122251105</t>
  </si>
  <si>
    <t>Odkopávky a prokopávky nezapažené v hornině třídy těžitelnosti I skupiny 3 objem do 1000 m3 strojně</t>
  </si>
  <si>
    <t>m3</t>
  </si>
  <si>
    <t>-1887667092</t>
  </si>
  <si>
    <t>Odkopávky a prokopávky nezapažené strojně v hornině třídy těžitelnosti I skupiny 3 přes 500 do 1 000 m3</t>
  </si>
  <si>
    <t>https://podminky.urs.cz/item/CS_URS_2021_02/122251105</t>
  </si>
  <si>
    <t>Poznámka k položce:_x000d_
Odtěžení hrázek po dokončení oprav</t>
  </si>
  <si>
    <t>122251404</t>
  </si>
  <si>
    <t>Vykopávky v zemníku na suchu v hornině třídy těžitelnosti I, skupiny 3 objem do 500 m3 strojně</t>
  </si>
  <si>
    <t>2120378809</t>
  </si>
  <si>
    <t>Vykopávky v zemnících na suchu strojně zapažených i nezapažených v hornině třídy těžitelnosti I skupiny 3 přes 100 do 500 m3</t>
  </si>
  <si>
    <t>https://podminky.urs.cz/item/CS_URS_2021_02/122251404</t>
  </si>
  <si>
    <t xml:space="preserve">Poznámka k souboru cen:_x000d_
1. V cenách jsou započteny i náklady na přehození výkopku na vzdálenost do 3 m nebo naložení na dopravní prostředek. </t>
  </si>
  <si>
    <t>VV</t>
  </si>
  <si>
    <t>708 "objem hrázek"</t>
  </si>
  <si>
    <t>-221,4-117,7 "odečet za výkop pro základy tř.3,4"</t>
  </si>
  <si>
    <t>Součet</t>
  </si>
  <si>
    <t>124253100</t>
  </si>
  <si>
    <t>Vykopávky pro koryta vodotečí v hornině třídy těžitelnosti I, skupiny 3 objem do 100 m3 strojně</t>
  </si>
  <si>
    <t>-1295213464</t>
  </si>
  <si>
    <t>Vykopávky pro koryta vodotečí strojně v hornině třídy těžitelnosti I skupiny 3 do 100 m3</t>
  </si>
  <si>
    <t>https://podminky.urs.cz/item/CS_URS_2021_02/124253100</t>
  </si>
  <si>
    <t xml:space="preserve">Poznámka k souboru cen:_x000d_
1. Ceny lze použít i pro nezapažené odkopávky a prokopávky při úpravě území kolem vodotečí vně svislých ploch proložených projektovanými břehovými čarami souvisejí-li tyto odkopávky a prokopávky s prováděnými vykopávkami pro koryta vodotečí. 2. V cenách jsou započteny i náklady na přehození výkopku na vzdálenost do 3 m nebo naložení na dopravní prostředek. 3. Ceny nelze použít pro: a) vykopávky koryt vodotečí, které jsou dle projektu pod úrovní pracovní hladiny vody; tyto zemní práce se oceňují cenami souboru cen 127 . 5-.1 Vykopávky pod vodou strojně, b) vykopávky koryt vodotečí v prostorách s rozepřeným nebo vzepřeným pažením; tyto zemní práce se oceňují cenami souboru cen 131 . 5-.20. Hloubení zapažených jam a zářezů části A 03 tohoto katalogu. Štětová stěna vzepřená nebo rozepřená se z hlediska ocenění považuje za vzepřené nebo rozepřené pažení, c) vykopávky pod obrysem výkopu pro koryta vodotečí (pro opěrné zdi, patky, apod.); tyto zemní práce se oceňují podle své povahy cenami souboru cen 131 . 5-.20. Hloubení nezapažených jam, 131 . 5-.1. Hloubení zapažených jam, 132 . 5-.1. Hloubení rýh do 800 mm, 132 . 5-.2. Hloubení rýh do 2000 mm, 132 . 5 Hloubená vykopávka pod základy ručně 133 . 5- .10. Hloubení zapažených i nezapažených šachet části A03, d) hloubení zatrubněných nebo zastropených koryt vodotečí; tyto práce se oceňují cenami souboru cen 123 . 5-.1 Vykopávky zářezů se šikmými stěnami pro podzemní vedení. </t>
  </si>
  <si>
    <t>4,5*(38+44) "plocha v řezu*(d+d)"</t>
  </si>
  <si>
    <t>Mezisoučet</t>
  </si>
  <si>
    <t>369*0,6 "60% tř. 3"</t>
  </si>
  <si>
    <t>124353100</t>
  </si>
  <si>
    <t>Vykopávky pro koryta vodotečí v hornině třídy těžitelnosti II, skupiny 4 objem do 100 m3 strojně</t>
  </si>
  <si>
    <t>-1732090483</t>
  </si>
  <si>
    <t>Vykopávky pro koryta vodotečí strojně v hornině třídy těžitelnosti II skupiny 4 do 100 m3</t>
  </si>
  <si>
    <t>https://podminky.urs.cz/item/CS_URS_2021_02/124353100</t>
  </si>
  <si>
    <t>369*0,3 "30% tř. 4"</t>
  </si>
  <si>
    <t>+7 "základ"</t>
  </si>
  <si>
    <t>124453100</t>
  </si>
  <si>
    <t>Vykopávky pro koryta vodotečí v hornině třídy těžitelnosti II, skupiny 5 objem do 100 m3 strojně</t>
  </si>
  <si>
    <t>546264247</t>
  </si>
  <si>
    <t>Vykopávky pro koryta vodotečí strojně v hornině třídy těžitelnosti II skupiny 5 do 100 m3</t>
  </si>
  <si>
    <t>https://podminky.urs.cz/item/CS_URS_2021_02/124453100</t>
  </si>
  <si>
    <t>369*0,05 "5% tř. 5"</t>
  </si>
  <si>
    <t>124553100</t>
  </si>
  <si>
    <t>Vykopávky pro koryta vodotečí v hornině třídy těžitelnosti III, skupiny 6 objem do 100 m3 strojně</t>
  </si>
  <si>
    <t>-2030243307</t>
  </si>
  <si>
    <t>Vykopávky pro koryta vodotečí strojně v hornině třídy těžitelnosti III skupiny 6 do 100 m3</t>
  </si>
  <si>
    <t>https://podminky.urs.cz/item/CS_URS_2021_02/124553100</t>
  </si>
  <si>
    <t>369*0,05 "5% tř. 6"</t>
  </si>
  <si>
    <t>162251102</t>
  </si>
  <si>
    <t>Vodorovné přemístění do 50 m výkopku/sypaniny z horniny třídy těžitelnosti I, skupiny 1 až 3</t>
  </si>
  <si>
    <t>596415513</t>
  </si>
  <si>
    <t>Vodorovné přemístění výkopku nebo sypaniny po suchu na obvyklém dopravním prostředku, bez naložení výkopku, avšak se složením bez rozhrnutí z horniny třídy těžitelnosti I skupiny 1 až 3 na vzdálenost přes 20 do 50 m</t>
  </si>
  <si>
    <t>https://podminky.urs.cz/item/CS_URS_2021_02/162251102</t>
  </si>
  <si>
    <t xml:space="preserve">Poznámka k souboru cen:_x000d_
1. Přemísťuje-li se výkopek z dočasných skládek vzdálených do 50 m, neoceňuje se nakládání výkopku, i když se provádí. Toto ustanovení neplatí, vylučuje-li projekt použití dozeru. 2. Ceny nelze použít, předepisuje-li projekt přemístit výkopek na místo nepřístupné obvyklým dopravním prostředkům; toto přemístění se oceňuje individuálně. </t>
  </si>
  <si>
    <t>Přemístění na mezideponii</t>
  </si>
  <si>
    <t>221,4</t>
  </si>
  <si>
    <t>Přemístění na hrázky</t>
  </si>
  <si>
    <t>Přemístění k zásypu</t>
  </si>
  <si>
    <t>206,2</t>
  </si>
  <si>
    <t>162251122</t>
  </si>
  <si>
    <t>Vodorovné přemístění přes 20 do 50 m výkopku/sypaniny z horniny třídy těžitelnosti II skupiny 4 a 5</t>
  </si>
  <si>
    <t>-505641605</t>
  </si>
  <si>
    <t>Vodorovné přemístění výkopku nebo sypaniny po suchu na obvyklém dopravním prostředku, bez naložení výkopku, avšak se složením bez rozhrnutí z horniny třídy těžitelnosti II skupiny 4 a 5 na vzdálenost přes 20 do 50 m</t>
  </si>
  <si>
    <t>https://podminky.urs.cz/item/CS_URS_2021_02/162251122</t>
  </si>
  <si>
    <t>117,7+18,45</t>
  </si>
  <si>
    <t>117,7</t>
  </si>
  <si>
    <t>162251142</t>
  </si>
  <si>
    <t>Vodorovné přemístění do 50 m výkopku/sypaniny z horniny třídy těžitelnosti III, skupiny 6 a 7</t>
  </si>
  <si>
    <t>869275308</t>
  </si>
  <si>
    <t>Vodorovné přemístění výkopku nebo sypaniny po suchu na obvyklém dopravním prostředku, bez naložení výkopku, avšak se složením bez rozhrnutí z horniny třídy těžitelnosti III na vzdálenost skupiny 6 a 7 na vzdálenost přes 20 do 50 m</t>
  </si>
  <si>
    <t>https://podminky.urs.cz/item/CS_URS_2021_02/162251142</t>
  </si>
  <si>
    <t>18,45</t>
  </si>
  <si>
    <t>162751117</t>
  </si>
  <si>
    <t>Vodorovné přemístění do 10000 m výkopku/sypaniny z horniny třídy těžitelnosti I, skupiny 1 až 3</t>
  </si>
  <si>
    <t>-2036066419</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</si>
  <si>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</si>
  <si>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https://podminky.urs.cz/item/CS_URS_2021_02/162751117</t>
  </si>
  <si>
    <t>Odvoz na skládku</t>
  </si>
  <si>
    <t>221,4-206,2 "výkop-zásyp"</t>
  </si>
  <si>
    <t>Přívoz ze zemníku na hrázky</t>
  </si>
  <si>
    <t>368,9</t>
  </si>
  <si>
    <t xml:space="preserve">Odvoz zeminy z hrázek  </t>
  </si>
  <si>
    <t>162751137</t>
  </si>
  <si>
    <t>Vodorovné přemístění přes 9 000 do 10000 m výkopku/sypaniny z horniny třídy těžitelnosti II skupiny 4 a 5</t>
  </si>
  <si>
    <t>261508344</t>
  </si>
  <si>
    <t>Vodorovné přemístění výkopku nebo sypaniny po suchu na obvyklém dopravním prostředku, bez naložení výkopku, avšak se složením bez rozhrnutí z horniny třídy těžitelnosti II skupiny 4 a 5 na vzdálenost přes 9 000 do 10 000 m</t>
  </si>
  <si>
    <t>https://podminky.urs.cz/item/CS_URS_2021_02/162751137</t>
  </si>
  <si>
    <t>162751157</t>
  </si>
  <si>
    <t>Vodorovné přemístění do 10000 m výkopku/sypaniny z horniny třídy těžitelnosti III, skupiny 6 a 7</t>
  </si>
  <si>
    <t>-1516686957</t>
  </si>
  <si>
    <t>Vodorovné přemístění výkopku nebo sypaniny po suchu na obvyklém dopravním prostředku, bez naložení výkopku, avšak se složením bez rozhrnutí z horniny třídy těžitelnosti III na vzdálenost skupiny 6 a 7 na vzdálenost přes 9 000 do 10 000 m</t>
  </si>
  <si>
    <t>https://podminky.urs.cz/item/CS_URS_2021_02/162751157</t>
  </si>
  <si>
    <t>167151111</t>
  </si>
  <si>
    <t>Nakládání výkopku z hornin třídy těžitelnosti I, skupiny 1 až 3 přes 100 m3</t>
  </si>
  <si>
    <t>-601818306</t>
  </si>
  <si>
    <t>Nakládání, skládání a překládání neulehlého výkopku nebo sypaniny strojně nakládání, množství přes 100 m3, z hornin třídy těžitelnosti I, skupiny 1 až 3</t>
  </si>
  <si>
    <t>https://podminky.urs.cz/item/CS_URS_2021_02/167151111</t>
  </si>
  <si>
    <t xml:space="preserve">Poznámka k souboru cen:_x000d_
1. Ceny -1131 až -1133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2. Množství měrných jednotek se určí v rostlém stavu horniny. </t>
  </si>
  <si>
    <t>649+753 "přesun do 50m+10 000m"</t>
  </si>
  <si>
    <t>-368,9-221,4 "odečet za první naložení v rámci položek výkopů"</t>
  </si>
  <si>
    <t>167151112</t>
  </si>
  <si>
    <t>Nakládání výkopku z hornin třídy těžitelnosti II skupiny 4 a 5 přes 100 m3</t>
  </si>
  <si>
    <t>-1876437254</t>
  </si>
  <si>
    <t>Nakládání, skládání a překládání neulehlého výkopku nebo sypaniny strojně nakládání, množství přes 100 m3, z hornin třídy těžitelnosti II, skupiny 4 a 5</t>
  </si>
  <si>
    <t>https://podminky.urs.cz/item/CS_URS_2021_02/167151112</t>
  </si>
  <si>
    <t>253,85+136,15 "přesun do 50m+10 000m"</t>
  </si>
  <si>
    <t>-117,7-18,45 "odečet za první naložení v rámci položek výkopů"</t>
  </si>
  <si>
    <t>167151113</t>
  </si>
  <si>
    <t>Nakládání výkopku z hornin třídy těžitelnosti III skupiny 6 a 7 přes 100 m3</t>
  </si>
  <si>
    <t>391159142</t>
  </si>
  <si>
    <t>Nakládání, skládání a překládání neulehlého výkopku nebo sypaniny strojně nakládání, množství přes 100 m3, z hornin třídy těžitelnosti III, skupiny 6 a 7</t>
  </si>
  <si>
    <t>https://podminky.urs.cz/item/CS_URS_2021_02/167151113</t>
  </si>
  <si>
    <t>18,45+18,45 "přesun do 50m+10 000m"</t>
  </si>
  <si>
    <t>-18,45 "odečet za první naložení v rámci položek výkopů"</t>
  </si>
  <si>
    <t>171153101</t>
  </si>
  <si>
    <t>Zemní hrázky melioračních kanálů z horniny třídy těžitelnosti I a II, skupiny 1 až 4</t>
  </si>
  <si>
    <t>1260214214</t>
  </si>
  <si>
    <t>Zemní hrázky přívodních a odpadních melioračních kanálů zhutňované po vrstvách tloušťky 200 mm s přemístěním sypaniny do 20 m nebo s jejím přehozením do 3 m z hornin třídy těžitelnosti I a II, skupiny 1 až 4</t>
  </si>
  <si>
    <t>https://podminky.urs.cz/item/CS_URS_2021_02/171153101</t>
  </si>
  <si>
    <t xml:space="preserve">Poznámka k souboru cen:_x000d_
1. V ceně nejsou započteny náklady na úpravy pláně na koruně hrázek a na svahování na bocích hrázek; tyto zemní práce se oceňují cenami souborů cen 181 Úprava pláně vyrovnáním výškových rozdílů a 182 Svahování trvalých svahů do projektovaných profilů. </t>
  </si>
  <si>
    <t>6*(29+28+31+30) "plocha*(delky)"</t>
  </si>
  <si>
    <t>171251201</t>
  </si>
  <si>
    <t>Uložení sypaniny na skládky nebo meziskládky</t>
  </si>
  <si>
    <t>687475156</t>
  </si>
  <si>
    <t>Uložení sypaniny na skládky nebo meziskládky bez hutnění s upravením uložené sypaniny do předepsaného tvaru</t>
  </si>
  <si>
    <t>https://podminky.urs.cz/item/CS_URS_2021_02/171251201</t>
  </si>
  <si>
    <t xml:space="preserve">Poznámka k souboru cen:_x000d_
1. Cena je určena i pro: a) zasypání koryt vodotečí a prohlubní v terénu bez předepsaného zhutnění sypaniny, b) uložení výkopku pod vodou do prohlubní ve dně vodotečí nebo nádrží. 2. Cenu nelze použít pro uložení výkopku nebo ornice na trvalé skládky s předepsaným zhutněním; toto uložení výkopku se oceňuje cenami souboru cen 171 . . Uložení sypaniny do násypů. 3. V ceně jsou započteny i náklady na rozprostření sypaniny ve vrstvách s hrubým urovnáním na skládce. 4. V ceně nejsou započteny náklady na získání skládek ani na poplatky za skládku. 5. Množství jednotek uložení výkopku (sypaniny) se určí v m3 uloženého výkopku (sypaniny), v rostlém stavu zpravidla ve výkopišti. </t>
  </si>
  <si>
    <t>Uložení na mezideponii</t>
  </si>
  <si>
    <t>221,4+117,7+18,45+18,45</t>
  </si>
  <si>
    <t>Uložení na skládky</t>
  </si>
  <si>
    <t>384,1+136,15+18,45</t>
  </si>
  <si>
    <t>20</t>
  </si>
  <si>
    <t>171201231</t>
  </si>
  <si>
    <t>Poplatek za uložení zeminy a kamení na recyklační skládce (skládkovné) kód odpadu 17 05 04</t>
  </si>
  <si>
    <t>t</t>
  </si>
  <si>
    <t>61191303</t>
  </si>
  <si>
    <t>Poplatek za uložení stavebního odpadu na recyklační skládce (skládkovné) zeminy a kamení zatříděného do Katalogu odpadů pod kódem 17 05 04</t>
  </si>
  <si>
    <t>https://podminky.urs.cz/item/CS_URS_2021_02/171201231</t>
  </si>
  <si>
    <t xml:space="preserve">Poznámka k souboru cen:_x000d_
1. Ceny uvedené v souboru cen je doporučeno upravit podle aktuálních cen místně příslušné skládky odpadů. 2. Uložení odpadů neuvedených v souboru cen se oceňuje individuálně. </t>
  </si>
  <si>
    <t>538,7*1,8 'Přepočtené koeficientem množství</t>
  </si>
  <si>
    <t>174101101</t>
  </si>
  <si>
    <t>Zásyp jam, šachet rýh nebo kolem objektů sypaninou se zhutněním</t>
  </si>
  <si>
    <t>658258313</t>
  </si>
  <si>
    <t>Zásyp sypaninou z jakékoliv horniny strojně s uložením výkopku ve vrstvách se zhutněním jam, šachet, rýh nebo kolem objektů v těchto vykopávkách</t>
  </si>
  <si>
    <t>https://podminky.urs.cz/item/CS_URS_2021_02/174101101</t>
  </si>
  <si>
    <t xml:space="preserve">Poznámka k souboru cen:_x000d_
1. Ceny nelze použít pro zásyp rýh pro drenážní trativody pro lesnicko-technické meliorace a zemědělské. Zásyp těchto rýh se oceňuje cenami souboru cen 174 Zásyp rýh pro drény. 2. V cenách je započteno přemístění sypaniny ze vzdálenosti 10 m od kraje výkopu nebo zasypávaného prostoru, měřeno k těžišti skládky.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 4. Odklizení zbylého výkopku po provedení zásypu zářezů se šikmými stěnami pro podzemní vedení nebo zásypu jam a rýh pro podzemní vedení se oceňuje cenami souboru cen 167 Nakládání výkopku nebo sypaniny a 162 Vodorovné přemístění výkopku. 5. Rozprostření zbylého výkopku podél výkopu a nad výkopem po provedení zásypů zářezů se šikmými stěnami pro podzemní vedení nebo zásypu jam a rýh pro podzemní vedení se oceňuje cenami souborů cen 171 Uložení sypaniny do násypů. 6. V cenách nejsou zahrnuty náklady na prohození sypaniny, tyto náklady se oceňují cenou 17411-1109 Příplatek za prohození sypaniny. </t>
  </si>
  <si>
    <t>369 "objem výkopu"</t>
  </si>
  <si>
    <t>-162,8 "objem základů"</t>
  </si>
  <si>
    <t>Zakládání</t>
  </si>
  <si>
    <t>22</t>
  </si>
  <si>
    <t>213141131</t>
  </si>
  <si>
    <t>Zřízení vrstvy z geotextilie ve sklonu do 1:1 š do 3 m</t>
  </si>
  <si>
    <t>m2</t>
  </si>
  <si>
    <t>380192165</t>
  </si>
  <si>
    <t xml:space="preserve">Zřízení vrstvy z geotextilie  filtrační, separační, odvodňovací, ochranné, výztužné nebo protierozní ve sklonu přes 1:2 do 1:1, šířky do 3 m</t>
  </si>
  <si>
    <t>https://podminky.urs.cz/item/CS_URS_2021_02/213141131</t>
  </si>
  <si>
    <t xml:space="preserve">Poznámka k souboru cen:_x000d_
1. Ceny jsou určeny pro zřízení vrstev na upraveném povrchu. 2. V cenách jsou započteny i náklady na položení a spojení geotextilií včetně přesahů. 3. V cenách nejsou započteny náklady na dodávku geotextilií, která se oceňuje ve specifikaci. Ztratné včetně přesahů lze stanovit ve výši 15 až 20 %. 4. Ceny -1131 až -1133 lze použít i pro vyvedení geotextilie na svislou konstrukci. </t>
  </si>
  <si>
    <t>53*0,5 "počet*plocha"</t>
  </si>
  <si>
    <t>23</t>
  </si>
  <si>
    <t>M</t>
  </si>
  <si>
    <t>69311035</t>
  </si>
  <si>
    <t>geotextilie tkaná separační, filtrační, výztužná PP pevnost v tahu 30kN/m</t>
  </si>
  <si>
    <t>1047145871</t>
  </si>
  <si>
    <t>26,5*1,15 'Přepočtené koeficientem množství</t>
  </si>
  <si>
    <t>Svislé a kompletní konstrukce</t>
  </si>
  <si>
    <t>24</t>
  </si>
  <si>
    <t>321222311</t>
  </si>
  <si>
    <t>Zdění obkladního zdiva vodních staveb kvádrového objem do 0,2 m3</t>
  </si>
  <si>
    <t>-509478278</t>
  </si>
  <si>
    <t xml:space="preserve">Zdění obkladního zdiva vodních staveb  přehrad, jezů a plavebních komor, spodní stavby vodních elektráren, odběrných věží a výpustných zařízení, opěrných zdí, šachet, šachtic a ostatních konstrukcí kvádrového s vyspárováním na maltu cementovou kvádrů objemu do 0,2 m3</t>
  </si>
  <si>
    <t>https://podminky.urs.cz/item/CS_URS_2021_02/321222311</t>
  </si>
  <si>
    <t xml:space="preserve">Poznámka k souboru cen:_x000d_
1. Ceny -2311, -2312 lze použít i pro: a) osazení kamenných desek největší tl. přes 300 mm, b) zdivo kvádrové z šablonových kvádrů. 2. Ceny neplatí pro obklady zdí kamennými deskami; tyto se oceňují cenami katalogu 800-782 – Obklady z kamene. 3. Pro volbu cen -2311 a -2312 je rozhodující objem nejmenšího pravoúhlého rovnoběžnostěnu opsaného jednotlivým šablonovým kvádrům. 4. V cenách jsou započteny i náklady na vypracování lícních ploch. 5. Objem se stanoví: a) u ceny -2111 v m3 zdiva s tím, že objem dutin do 0,20 m3 jednotlivě se neodečítá, b) u cen -2311, -2312 v m3 součinem skutečného objemu kvádru a součinitele 1,057. 6. V cenách nejsou započteny náklady na dodávku kamene a kvádrů. Tyto se oceňují ve specifikaci. Ztratné lze dohodnout u řádkového zdiva hrubého ve výši 8 %, u řádkového zdiva čistého ve výši 10 % a u zdiva kvádrového ve výši 0,75 %. </t>
  </si>
  <si>
    <t>Vršek základu</t>
  </si>
  <si>
    <t>44*0,8*0,25 "d*š*tl."</t>
  </si>
  <si>
    <t>Oprava napojení na stávající kci</t>
  </si>
  <si>
    <t>2*2.8*0.5 "š*v*tl."</t>
  </si>
  <si>
    <t>25</t>
  </si>
  <si>
    <t>58381076</t>
  </si>
  <si>
    <t>kopák hrubý 25x25x25-80cm</t>
  </si>
  <si>
    <t>-581648381</t>
  </si>
  <si>
    <t>44*0,8 "d*š"</t>
  </si>
  <si>
    <t>2*2.8 "š*v"</t>
  </si>
  <si>
    <t>40,8*1,05 'Přepočtené koeficientem množství</t>
  </si>
  <si>
    <t>26</t>
  </si>
  <si>
    <t>321321116</t>
  </si>
  <si>
    <t>Konstrukce vodních staveb ze ŽB mrazuvzdorného tř. C 30/37</t>
  </si>
  <si>
    <t>-96102249</t>
  </si>
  <si>
    <t>Konstrukce vodních staveb z betonu přehrad, jezů a plavebních komor, spodní stavby vodních elektráren, jader přehrad, odběrných věží a výpustných zařízení, opěrných zdí, šachet, šachtic a ostatních konstrukcí železového pro prostředí s mrazovými cykly tř. C 30/37</t>
  </si>
  <si>
    <t>https://podminky.urs.cz/item/CS_URS_2021_02/321321116</t>
  </si>
  <si>
    <t xml:space="preserve">Poznámka k souboru cen:_x000d_
1. Ceny lze použít i pro: a) konstrukce těsnících ostruh, vývarů, patek, dotlačných klínů, vtoků hrází a vodních elektráren, injekčních, revizních a komunikačních štol a základových výpustí hrází, podklad pod dlažbu dna vývaru, b) betony nevodostavebné a nemrazuvzdorné, pokud jsou výjimečně použity v částech konstrukcí. 2. Ceny neplatí pro: a) předsádkový beton; tento se oceňuje cenami souboru cen 313 43- .1 Předsádkový beton konstrukcí vodních staveb, b) betonový podklad pod dlažbu; tento se oceňuje cenami souboru cen 451 31-51 Podkladní a výplňové vrstvy z betonu prostého pod dlažbu, c) betonovou těsnící nebo opevňovací vrstvu; tato se oceňuje cenami souboru cen 457 31- Těsnicí vrstva z betonu odolného proti agresivnímu prostředí, d) betonové zálivky kotevních šroubů, ocelových konstrukcí, různých dutin apod.; tyto se oceňují cenami souboru cen 936 45-71 Zálivka kotevních šroubů, ocelových konstrukcí, různých dutin apod.. 3. V cenách jsou započteny i náklady na : a) úpravu, opracování a ošetření pracovních spár tlakovou vodou, vzduchem nebo odstraněním betonové vrstvy, b) spojovací vrstvu na pracovních spárách, c) ošetření a ochranu čerstvého betonu proti povětrnostním vlivům a proti vysýchání, d) odstranění drátů z líce konstrukce a na úpravu líce v místě po odstraněných drátech, e) osazení kotevních želez při betonování konstrukce, f) ztížení práce u drážek otvorů, kapes, injekčních trubek apod.. 4. V cenách z betonu pro konstrukce bílých van 321 32-12 nejsou započteny náklady na těsnění dilatačních a pracovních spar, tyto se oceňují cenami souborů cen 953 33 části A08 katalogu 801-1 Budovy a haly - zděné a monolitické. 5. Objem se stanoví v m3 betonové konstrukce; objem dutin jednotlivě do 0,20 m3 se od celkového objemu neodečítá. </t>
  </si>
  <si>
    <t>Základ</t>
  </si>
  <si>
    <t>(63,3+83,7)*1,1 "(plocha z podélných řezů)*šířka"</t>
  </si>
  <si>
    <t>27</t>
  </si>
  <si>
    <t>321351010</t>
  </si>
  <si>
    <t>Bednění konstrukcí vodních staveb rovinné - zřízení</t>
  </si>
  <si>
    <t>513512515</t>
  </si>
  <si>
    <t xml:space="preserve">Bednění konstrukcí z betonu prostého nebo železového vodních staveb  přehrad, jezů a plavebních komor, spodní stavby vodních elektráren, jader přehrad, odběrných věží a výpustných zařízení, opěrných zdí, šachet, šachtic a ostatních konstrukcí zřízení ploch rovinných</t>
  </si>
  <si>
    <t>https://podminky.urs.cz/item/CS_URS_2021_02/321351010</t>
  </si>
  <si>
    <t xml:space="preserve">Poznámka k souboru cen:_x000d_
1. Ceny jsou určeny pro: a) bednění prováděné v prostorách zapažených nebo nezapažených, b) bednění ploch vodorovných, svislých nebo skloněných, c) bednění v prostoru bez výztuže nebo s výztuží jakékoliv hustoty, d) bednění prováděné taženou lištou, taženým bedněním, prefabrikovaným bedněním apod., kromě betonového prefabrikovaného bednění. 2. Ceny neplatí pro: a) bednění pohledových betonů. Tyto náklady se oceňují individuálně; b) bednění konstrukcí spirál a savek. Tyto náklady se oceňují cenami souboru cen 321 35-6111 až -6940 Obednění a odbednění spirál a savek. c) bednění základových pasů, tyto práce lze ocenit cenami 27.35 katalogu 801-1. 3. V cenách jsou započteny i náklady na: a) podíl bednění otvorů, kapes, rýh, prostupů, výklenků apod. objemu jednotlivě do 1 m3, b) bednění v provedení, které nevyžaduje další úpravu betonových a železobetonových konstrukcí. 4. V cenách nejsou započteny náklady na podpěrné konstrukce; tyto se oceňují cenami katalogu 800-3 Lešení. 5. Plocha se stanoví v m2 rozvinuté plochy obedňované konstrukce. 6. Při výpočtu rozvinuté plochy obedňované konstrukce se neberou v úvahu otvory, kapsy, rýhy, prostupy, výklenky apod. objemu jednotlivě do 1 m3 . </t>
  </si>
  <si>
    <t>64,3+83,7 "plochy z podélných řezů"</t>
  </si>
  <si>
    <t>28</t>
  </si>
  <si>
    <t>321352010</t>
  </si>
  <si>
    <t>Bednění konstrukcí vodních staveb rovinné - odstranění</t>
  </si>
  <si>
    <t>-736535803</t>
  </si>
  <si>
    <t xml:space="preserve">Bednění konstrukcí z betonu prostého nebo železového vodních staveb  přehrad, jezů a plavebních komor, spodní stavby vodních elektráren, jader přehrad, odběrných věží a výpustných zařízení, opěrných zdí, šachet, šachtic a ostatních konstrukcí odstranění ploch rovinných</t>
  </si>
  <si>
    <t>https://podminky.urs.cz/item/CS_URS_2021_02/321352010</t>
  </si>
  <si>
    <t>29</t>
  </si>
  <si>
    <t>321368211</t>
  </si>
  <si>
    <t>Výztuž železobetonových konstrukcí vodních staveb ze svařovaných sítí</t>
  </si>
  <si>
    <t>-2038357052</t>
  </si>
  <si>
    <t xml:space="preserve">Výztuž železobetonových konstrukcí vodních staveb  přehrad, jezů a plavebních komor, spodní stavby vodních elektráren, jader přehrad, odběrných věží a výpustných zařízení, opěrných zdí, šachet, šachtic a ostatních konstrukcí svařované sítě z ocelových tažených drátů jakéhokoliv druhu oceli jakéhokoliv průměru a roztečí</t>
  </si>
  <si>
    <t>https://podminky.urs.cz/item/CS_URS_2021_02/321368211</t>
  </si>
  <si>
    <t xml:space="preserve">Poznámka k souboru cen:_x000d_
1. Ceny lze použít i pro: a) výztuž prováděnou v obedněných prostorách, b) výztuž koster obalených sítí; potažení kostry hustým pletivem se oceňuje individuálně, c) výztuž z armokošů. 2. V cenách jsou započteny i náklady na bodové svařování nahrazující vázaní drátem. 3. V cenách nejsou započteny náklady na provedení nosných svarů a na provedení svarů přenášejících tahová napětí při přepravě a montáži výztuže z vyztužených koster; tyto se oceňují cenami souboru cen 320 36-0 Svařované nosné spoje. 4. Množství jednotek se stanoví v t hmotnosti výztuže bez prostřihu. </t>
  </si>
  <si>
    <t>232,4*0,0079 "celk. plocha*váha"</t>
  </si>
  <si>
    <t>1,836*0,2 "20% prostřihy a přesahy"</t>
  </si>
  <si>
    <t>Vodorovné konstrukce</t>
  </si>
  <si>
    <t>30</t>
  </si>
  <si>
    <t>463212111</t>
  </si>
  <si>
    <t>Rovnanina z lomového kamene upraveného s vyklínováním spár úlomky kamene</t>
  </si>
  <si>
    <t>961297316</t>
  </si>
  <si>
    <t xml:space="preserve">Rovnanina z lomového kamene upraveného, tříděného  jakékoliv tloušťky rovnaniny s vyklínováním spár a dutin úlomky kamene</t>
  </si>
  <si>
    <t>https://podminky.urs.cz/item/CS_URS_2021_02/463212111</t>
  </si>
  <si>
    <t xml:space="preserve">Poznámka k souboru cen:_x000d_
1. Ceny lze použít i pro rovnaniny za opěrami a křídly pro jakýkoliv jejich sklon. 2. Ceny neplatí s výjimkou rovnanin za opěrami a křídly pro rovnaninu o sklonu přes 1:1; tyto se oceňují cenami 321 21-4511 Zdivo nadzákladové z lomového kamene na sucho s tím, že vyplnění spár a dutin těženým kamenivem se oceňuje cenou 469 57-1112 Vyplnění otvorů kamenivem těženým v množství 0,25 m3 kameniva na 1 m3 rovnaniny. 3. Množství měrných jednotek a) rovnaniny se stanoví v m3 konstrukce rovnaniny, b) příplatků se stanoví v m2 vypracovaných líců. </t>
  </si>
  <si>
    <t>(44+15)*1 "(délky)*plocha v řezu"</t>
  </si>
  <si>
    <t>31</t>
  </si>
  <si>
    <t>463212191</t>
  </si>
  <si>
    <t>Příplatek za vypracováni líce rovnaniny</t>
  </si>
  <si>
    <t>-864122027</t>
  </si>
  <si>
    <t xml:space="preserve">Rovnanina z lomového kamene upraveného, tříděného  Příplatek k cenám za vypracování líce</t>
  </si>
  <si>
    <t>https://podminky.urs.cz/item/CS_URS_2021_02/463212191</t>
  </si>
  <si>
    <t>Ostatní konstrukce a práce, bourání</t>
  </si>
  <si>
    <t>32</t>
  </si>
  <si>
    <t>936311111</t>
  </si>
  <si>
    <t>Zabetonování potrubí ve vynechaných otvorech z betonu se zvýšenými nároky C 25/30 pl otvoru 0,25 m2</t>
  </si>
  <si>
    <t>-1124612533</t>
  </si>
  <si>
    <t xml:space="preserve">Zabetonování potrubí uloženého ve vynechaných otvorech  ve dně nebo ve stěnách nádrží, z betonu se zvýšenými nároky na prostředí o ploše otvoru do 0,25 m2</t>
  </si>
  <si>
    <t>https://podminky.urs.cz/item/CS_URS_2021_02/936311111</t>
  </si>
  <si>
    <t>53*0,01 "počet otvorů*objem"</t>
  </si>
  <si>
    <t>33</t>
  </si>
  <si>
    <t>938902421</t>
  </si>
  <si>
    <t>Čištění propustků strojně tlakovou vodou D do 500 mm při tl nánosu do 50% DN</t>
  </si>
  <si>
    <t>m</t>
  </si>
  <si>
    <t>-546558935</t>
  </si>
  <si>
    <t>Čištění propustků s odstraněním travnatého porostu nebo nánosu, s naložením na dopravní prostředek nebo s přemístěním na hromady na vzdálenost do 20 m strojně tlakovou vodou tloušťky nánosu přes 25 do 50% průměru propustku do 500 mm</t>
  </si>
  <si>
    <t>https://podminky.urs.cz/item/CS_URS_2021_02/938902421</t>
  </si>
  <si>
    <t xml:space="preserve">Poznámka k souboru cen:_x000d_
1. V cenách nejsou započteny náklady na vodorovnou dopravu odstraněného materiálu, která se oceňuje cenami souboru cen 997 22-15 Vodorovná doprava suti. 2. V cenách čištění propustků strojně tlakovou vodou nejsou započteny náklady na vodu, tyto se oceňují individuálně. 3. Ceny jsou kalkulovány pro propustky do délky 8 m, pro propustky delší než 8 m se použijí položky 938 90-2411 až -2484 a příplatek 938 90-2499 za každý další 1 metr propustku. </t>
  </si>
  <si>
    <t>34</t>
  </si>
  <si>
    <t>960211251</t>
  </si>
  <si>
    <t>Bourání vodních staveb zděných z kamene nebo z cihel, z vodní hladiny</t>
  </si>
  <si>
    <t>-285975453</t>
  </si>
  <si>
    <t xml:space="preserve">Bourání konstrukcí vodních staveb  z hladiny, s naložením vybouraných hmot a suti na dopravní prostředek nebo s odklizením na hromady do vzdálenosti 20 m zděných z kamene nebo z cihel</t>
  </si>
  <si>
    <t>https://podminky.urs.cz/item/CS_URS_2021_02/960211251</t>
  </si>
  <si>
    <t xml:space="preserve">Poznámka k souboru cen:_x000d_
1. Ceny jsou určeny: a) cena 960 11-1221 i pro bourání: - konstrukcí z prostého nebo prokládaného betonu a asfaltobetonu, - patky z prefabrikátů, - záhozu z betonových bloků, - dlažby z kamene, - dlažby z betonových desek a tvárnic, - skruží studní pro kontrolní měření, pozorování čerpání vody, - prefabrikovaných obezdívek krátkých ražených štol, - prefabrikovaných těles kabelových tratí. b) cena 960 19-1241 i pro bourání: - kamenných krycích desek, - obkladního zdiva, - schodů z kopáků, - balvanitého skluzu. c) cena 960 21-1251 i pro bourání: - kyklopského zdiva, - těsnícího jádra z asfaltové malty i asfaltové malty prokládané kamenem, - patky z lomového kamene, - záhozu a pohozu prolitého cementovou nebo asfaltovou maltou, - rovnaniny z lomového kamene, - schodů z lomového kamene, - zdiva cihelného, tvárnicového, příček, mazanin a potěrů, - monolitických obezdívek krátkých ražených štol, d) cena 960 32-1271 i pro bourání betonových konstrukcí s vloženými ocelovými trubkami (pro měření a pozorování). 2. Ceny nelze použít pro: a) bourání ve výkopišti, kdy bourání je součástí zemních prací; tyto práce se oceňují cenami katalogu 800-1 Zemní práce, b) bourání konstrukcí lože z kameniva, filtračních vrstev záhozu z lomového kamene, pohozu z kamene a kameniva; toto se oceňuje cenami katalogu 800-1 Zemní práce, c) bourání opeření svodidel, drátokamenného opevnění, břehového opevnění perforovanou folií, obsluhovacích lávek a stavidlových tabulí, limnigrafických latí, geotextilií; tyto práce se oceňují individuálně. 3. V cenách jsou započteny i náklady na bourání geotextilií, výplně otvorů tvárnic, drenáží, trubek a dilatačních prvků apod., zabudovaných v bouraných konstrukcích. 4. V cenách nejsou započteny náklady na: a) roubení horniny za bouranými konstrukcemi. Tyto se oceňují cenami katalogu 800-1 Zemní práce, b) svislou dopravu suti; tyto práce se oceňují cenami souboru cen 997 32-12 Svislá doprava suti a vybouraných hmot, c) vodorovnou dopravu suti na vzdálenost přes 20 m; tyto práce se oceňují cenami souboru cen 997 32-1 . . Vodorovná doprava suti a vybouraných hmot s tím, že započtených 20 m se z celkové dopravní vzdálenosti neodečítá, d) uložení suti a vybouraných hmot do násypu nebo na skládku; tyto práce se oceňují cenami katalogu 800-1 Zemní práce. 5. Objem se stanoví v m3 bourané konstrukce. 6. Pro bourání vodních staveb ze břehu nebo z koruny hráze lze použít ceny souboru cen 9660 .. Bourání konstrukcí ve vodních tocích katalogu 831-2 Hydromeliorace lesnickotechnické. </t>
  </si>
  <si>
    <t xml:space="preserve">82*0,5*1 "původní základ - d*š*tl." </t>
  </si>
  <si>
    <t>35</t>
  </si>
  <si>
    <t>721174043</t>
  </si>
  <si>
    <t>Potrubí kanalizační z PP připojovací DN 50</t>
  </si>
  <si>
    <t>2063256031</t>
  </si>
  <si>
    <t>Potrubí z trub polypropylenových připojovací DN 50</t>
  </si>
  <si>
    <t>https://podminky.urs.cz/item/CS_URS_2021_02/721174043</t>
  </si>
  <si>
    <t xml:space="preserve">Poznámka k souboru cen:_x000d_
1. Cenami -4054 až -4057 se oceňuje svislé potrubí od střešního vtoku po čisticí kus. 2. Ochrany odpadního a připojovacího potrubí z plastových trub se oceňují cenami souboru cen 722 18- . . Ochrana potrubí, části A 02. </t>
  </si>
  <si>
    <t>53*1 "počet*d"</t>
  </si>
  <si>
    <t>36</t>
  </si>
  <si>
    <t>977151118</t>
  </si>
  <si>
    <t>Jádrové vrty diamantovými korunkami do D 100 mm do stavebních materiálů</t>
  </si>
  <si>
    <t>500428815</t>
  </si>
  <si>
    <t>Jádrové vrty diamantovými korunkami do stavebních materiálů (železobetonu, betonu, cihel, obkladů, dlažeb, kamene) průměru přes 90 do 100 mm</t>
  </si>
  <si>
    <t>https://podminky.urs.cz/item/CS_URS_2021_02/977151118</t>
  </si>
  <si>
    <t xml:space="preserve">Poznámka k souboru cen:_x000d_
1. V cenách jsou započteny i náklady na rozměření, ukotvení vrtacího stroje, vrtání, opotřebení diamantových vrtacích korunek a spotřebu vody. 2. V cenách -1211 až -1233 pro dovrchní vrty jsou započteny i náklady na odsátí výplachové vody z vrtu. </t>
  </si>
  <si>
    <t>53*0,6 "počet*d"</t>
  </si>
  <si>
    <t>37</t>
  </si>
  <si>
    <t>977211113</t>
  </si>
  <si>
    <t>Řezání stěnovou pilou ŽB kcí s výztuží průměru do 16 mm hl do 420 mm</t>
  </si>
  <si>
    <t>1047613955</t>
  </si>
  <si>
    <t>Řezání konstrukcí stěnovou pilou železobetonových průměru řezané výztuže do 16 mm hloubka řezu přes 350 do 420 mm</t>
  </si>
  <si>
    <t>https://podminky.urs.cz/item/CS_URS_2021_02/977211113</t>
  </si>
  <si>
    <t xml:space="preserve">Poznámka k souboru cen:_x000d_
1. Množství měrných jednotek se určuje: a) u řezů v m délky řezu v závislosti na jeho hloubce, b) u příplatku za řezy do výztuže průměru přes 16 mm v cm2 plochy řezané výztuže. 2. V cenách jsou započteny i náklady na spotřebu vody. 3. V cenách nejsou započteny náklady na vybourání konstrukce; tyto náklady se oceňují cenami katalogu 801-3 Budovy a haly - bourání konstrukcí. </t>
  </si>
  <si>
    <t>38</t>
  </si>
  <si>
    <t>981511116</t>
  </si>
  <si>
    <t>Demolice konstrukcí objektů z betonu prostého postupným rozebíráním</t>
  </si>
  <si>
    <t>-921199830</t>
  </si>
  <si>
    <t xml:space="preserve">Demolice konstrukcí objektů  postupným rozebíráním konstrukcí z betonu prostého</t>
  </si>
  <si>
    <t>https://podminky.urs.cz/item/CS_URS_2021_02/981511116</t>
  </si>
  <si>
    <t xml:space="preserve">Poznámka k souboru cen:_x000d_
1. Ceny jsou stanoveny na měrnou jednotku m3 skutečného objemu konstrukcí. 2. Skutečný objem konstrukcí se určí součtem objemů obvodových, schodišťových, středních nosných zdí, schodišť a stropů. Od celkového objemu se neodečítá objem okenních a dveřních otvorů, parapetních ústupků. Tloušťka stropní konstrukce se určí včetně podlahových konstrukcí a podhledů. Tloušťka klenby se určuje v průměrné tloušťce jako aritmetický průměr tloušťky v patě a ve vrcholu klenby až k nášlapné ploše podlahové konstrukce, která na ní spočívá. U stropů s viditelnými trámy se objem trámů jednotlivě připočítává k objemu stropů. Totéž platí pro průvlaky a samostatné trámy. Objem stropů schodiště se započítává objemem daným součinem půdorysné plochy schodiště a tloušťky patrové podesty. </t>
  </si>
  <si>
    <t>39</t>
  </si>
  <si>
    <t>985121101</t>
  </si>
  <si>
    <t>Tryskání degradovaného betonu stěn a rubu kleneb sušeným pískem</t>
  </si>
  <si>
    <t>-17678800</t>
  </si>
  <si>
    <t>Tryskání degradovaného betonu stěn, rubu kleneb a podlah křemičitým pískem sušeným</t>
  </si>
  <si>
    <t>https://podminky.urs.cz/item/CS_URS_2021_02/985121101</t>
  </si>
  <si>
    <t>(51+80)*2,5 "(délky)*délka v řezu"</t>
  </si>
  <si>
    <t>40</t>
  </si>
  <si>
    <t>985142111</t>
  </si>
  <si>
    <t>Vysekání spojovací hmoty ze spár zdiva hl do 40 mm dl do 6 m/m2</t>
  </si>
  <si>
    <t>185138616</t>
  </si>
  <si>
    <t>Vysekání spojovací hmoty ze spár zdiva včetně vyčištění hloubky spáry do 40 mm délky spáry na 1 m2 upravované plochy do 6 m</t>
  </si>
  <si>
    <t>https://podminky.urs.cz/item/CS_URS_2021_02/985142111</t>
  </si>
  <si>
    <t>41</t>
  </si>
  <si>
    <t>985231111</t>
  </si>
  <si>
    <t>Spárování zdiva aktivovanou maltou spára hl do 40 mm dl do 6 m/m2</t>
  </si>
  <si>
    <t>-1195259676</t>
  </si>
  <si>
    <t>Spárování zdiva hloubky do 40 mm aktivovanou maltou délky spáry na 1 m2 upravované plochy do 6 m</t>
  </si>
  <si>
    <t>https://podminky.urs.cz/item/CS_URS_2021_02/985231111</t>
  </si>
  <si>
    <t>42</t>
  </si>
  <si>
    <t>985233111</t>
  </si>
  <si>
    <t>Úprava spár po spárování zdiva uhlazením spára dl do 6 m/m2</t>
  </si>
  <si>
    <t>132418131</t>
  </si>
  <si>
    <t>Úprava spár po spárování zdiva kamenného nebo cihelného délky spáry na 1 m2 upravované plochy do 6 m uhlazením</t>
  </si>
  <si>
    <t>https://podminky.urs.cz/item/CS_URS_2021_02/985233111</t>
  </si>
  <si>
    <t>997</t>
  </si>
  <si>
    <t>Přesun sutě</t>
  </si>
  <si>
    <t>43</t>
  </si>
  <si>
    <t>99701387R</t>
  </si>
  <si>
    <t>Likvidace přebytečného materiálu v souladu s platnou legislativou, vč. naložení, uložení a poplatků</t>
  </si>
  <si>
    <t>-1988955815</t>
  </si>
  <si>
    <t>Poznámka k položce:_x000d_
odvoz a likvidace přebytečného materiálu (zemina, kámen) např. na skládku vč. souvisejících činnosti a poplatků v souladu s platnou legislativou</t>
  </si>
  <si>
    <t>998</t>
  </si>
  <si>
    <t>Přesun hmot</t>
  </si>
  <si>
    <t>44</t>
  </si>
  <si>
    <t>998153131</t>
  </si>
  <si>
    <t>Přesun hmot pro samostatné zdi a valy zděné z cihel, kamene, tvárnic nebo monolitické v do 12 m</t>
  </si>
  <si>
    <t>910245925</t>
  </si>
  <si>
    <t xml:space="preserve">Přesun hmot pro zdi a valy samostatné  se svislou nosnou konstrukcí zděnou nebo monolitickou betonovou tyčovou nebo plošnou vodorovná dopravní vzdálenost do 50 m, pro zdi výšky do 12 m</t>
  </si>
  <si>
    <t>https://podminky.urs.cz/item/CS_URS_2021_02/998153131</t>
  </si>
  <si>
    <t>PSV</t>
  </si>
  <si>
    <t>Práce a dodávky PSV</t>
  </si>
  <si>
    <t>783</t>
  </si>
  <si>
    <t>Dokončovací práce - nátěry</t>
  </si>
  <si>
    <t>45</t>
  </si>
  <si>
    <t>783301313</t>
  </si>
  <si>
    <t>Odmaštění zámečnických konstrukcí ředidlovým odmašťovačem</t>
  </si>
  <si>
    <t>-1346869650</t>
  </si>
  <si>
    <t>Příprava podkladu zámečnických konstrukcí před provedením nátěru odmaštění odmašťovačem ředidlovým</t>
  </si>
  <si>
    <t>https://podminky.urs.cz/item/CS_URS_2021_02/783301313</t>
  </si>
  <si>
    <t>Poznámka k položce:_x000d_
Odhad 70m2</t>
  </si>
  <si>
    <t>46</t>
  </si>
  <si>
    <t>783301401</t>
  </si>
  <si>
    <t>Ometení zámečnických konstrukcí</t>
  </si>
  <si>
    <t>-2124638317</t>
  </si>
  <si>
    <t>Příprava podkladu zámečnických konstrukcí před provedením nátěru odmaštění ometení</t>
  </si>
  <si>
    <t>https://podminky.urs.cz/item/CS_URS_2021_02/783301401</t>
  </si>
  <si>
    <t>47</t>
  </si>
  <si>
    <t>783334201</t>
  </si>
  <si>
    <t>Základní antikorozní jednonásobný epoxidový nátěr zámečnických konstrukcí</t>
  </si>
  <si>
    <t>788385720</t>
  </si>
  <si>
    <t>Základní antikorozní nátěr zámečnických konstrukcí jednonásobný epoxidový</t>
  </si>
  <si>
    <t>https://podminky.urs.cz/item/CS_URS_2021_02/783334201</t>
  </si>
  <si>
    <t>783335101</t>
  </si>
  <si>
    <t>Mezinátěr jednonásobný epoxidový mezinátěr zámečnických konstrukcí</t>
  </si>
  <si>
    <t>-1556532739</t>
  </si>
  <si>
    <t>Mezinátěr zámečnických konstrukcí jednonásobný epoxidový</t>
  </si>
  <si>
    <t>https://podminky.urs.cz/item/CS_URS_2021_02/783335101</t>
  </si>
  <si>
    <t>Poznámka k položce:_x000d_
2 vrstvy</t>
  </si>
  <si>
    <t>49</t>
  </si>
  <si>
    <t>783347101</t>
  </si>
  <si>
    <t>Krycí jednonásobný polyuretanový nátěr zámečnických konstrukcí</t>
  </si>
  <si>
    <t>-1127309790</t>
  </si>
  <si>
    <t>Krycí nátěr (email) zámečnických konstrukcí jednonásobný polyuretanový</t>
  </si>
  <si>
    <t>https://podminky.urs.cz/item/CS_URS_2021_02/783347101</t>
  </si>
  <si>
    <t>789</t>
  </si>
  <si>
    <t>Povrchové úpravy ocelových konstrukcí a technologických zařízení</t>
  </si>
  <si>
    <t>50</t>
  </si>
  <si>
    <t>789212112</t>
  </si>
  <si>
    <t>Provedení otryskání zařízení členitých stupeň zarezavění A stupeň přípravy Sa 2 1/2</t>
  </si>
  <si>
    <t>-1697108056</t>
  </si>
  <si>
    <t>Provedení otryskání povrchů zařízení suché abrazivní tryskání, s povrchem členitým stupeň zarezavění A, stupeň přípravy Sa 2½</t>
  </si>
  <si>
    <t>https://podminky.urs.cz/item/CS_URS_2021_02/789212112</t>
  </si>
  <si>
    <t>2*160*1*0,3 "počet stran*d*v*30%"</t>
  </si>
  <si>
    <t>51</t>
  </si>
  <si>
    <t>42118101</t>
  </si>
  <si>
    <t>materiál tryskací (ostrohranný tvrdý písek)</t>
  </si>
  <si>
    <t>-13366274</t>
  </si>
  <si>
    <t>96*0,005 'Přepočtené koeficientem množství</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</si>
</sst>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color rgb="FFFFFFFF"/>
      <name val="Arial CE"/>
    </font>
    <font>
      <b/>
      <sz val="14"/>
      <name val="Arial CE"/>
    </font>
    <font>
      <sz val="8"/>
      <color rgb="FF3366FF"/>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u/>
      <sz val="11"/>
      <color theme="10"/>
      <name val="Calibri"/>
      <scheme val="minor"/>
    </font>
  </fonts>
  <fills count="4">
    <fill>
      <patternFill patternType="none"/>
    </fill>
    <fill>
      <patternFill patternType="gray125"/>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0" fillId="0" borderId="0" applyNumberFormat="0" applyFill="0" applyBorder="0" applyAlignment="0" applyProtection="0"/>
  </cellStyleXfs>
  <cellXfs count="28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 fillId="0" borderId="0" xfId="0"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6" fillId="0" borderId="5" xfId="0" applyFont="1" applyBorder="1" applyAlignment="1" applyProtection="1">
      <alignment horizontal="left" vertical="center"/>
    </xf>
    <xf numFmtId="0" fontId="0" fillId="0" borderId="5" xfId="0" applyFont="1" applyBorder="1" applyAlignment="1" applyProtection="1">
      <alignment vertical="center"/>
    </xf>
    <xf numFmtId="4" fontId="16"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7" fillId="0" borderId="0" xfId="0" applyNumberFormat="1" applyFont="1" applyAlignment="1" applyProtection="1">
      <alignment vertical="center"/>
    </xf>
    <xf numFmtId="0" fontId="1" fillId="0" borderId="3" xfId="0" applyFont="1" applyBorder="1" applyAlignment="1">
      <alignment vertical="center"/>
    </xf>
    <xf numFmtId="0" fontId="0" fillId="2" borderId="0" xfId="0" applyFont="1" applyFill="1" applyAlignment="1" applyProtection="1">
      <alignment vertical="center"/>
    </xf>
    <xf numFmtId="0" fontId="4" fillId="2" borderId="6" xfId="0" applyFont="1" applyFill="1" applyBorder="1" applyAlignment="1" applyProtection="1">
      <alignment horizontal="left" vertical="center"/>
    </xf>
    <xf numFmtId="0" fontId="0" fillId="2" borderId="7" xfId="0" applyFont="1" applyFill="1" applyBorder="1" applyAlignment="1" applyProtection="1">
      <alignment vertical="center"/>
    </xf>
    <xf numFmtId="0" fontId="4" fillId="2" borderId="7" xfId="0" applyFont="1" applyFill="1" applyBorder="1" applyAlignment="1" applyProtection="1">
      <alignment horizontal="center" vertical="center"/>
    </xf>
    <xf numFmtId="0" fontId="4" fillId="2" borderId="7" xfId="0" applyFont="1" applyFill="1" applyBorder="1" applyAlignment="1" applyProtection="1">
      <alignment horizontal="left" vertical="center"/>
    </xf>
    <xf numFmtId="4" fontId="4" fillId="2" borderId="7" xfId="0" applyNumberFormat="1" applyFont="1" applyFill="1" applyBorder="1" applyAlignment="1" applyProtection="1">
      <alignment vertical="center"/>
    </xf>
    <xf numFmtId="0" fontId="0" fillId="2"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8"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6"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0" fillId="0" borderId="14" xfId="0" applyFont="1" applyBorder="1" applyAlignment="1">
      <alignment horizontal="left" vertical="center"/>
    </xf>
    <xf numFmtId="0" fontId="20"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0" fillId="0" borderId="14" xfId="0" applyFont="1" applyBorder="1" applyAlignment="1" applyProtection="1">
      <alignment horizontal="left" vertical="center"/>
    </xf>
    <xf numFmtId="0" fontId="20"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1" fillId="3" borderId="6" xfId="0" applyFont="1" applyFill="1" applyBorder="1" applyAlignment="1" applyProtection="1">
      <alignment horizontal="center" vertical="center"/>
    </xf>
    <xf numFmtId="0" fontId="21" fillId="3" borderId="7" xfId="0" applyFont="1" applyFill="1" applyBorder="1" applyAlignment="1" applyProtection="1">
      <alignment horizontal="left" vertical="center"/>
    </xf>
    <xf numFmtId="0" fontId="0" fillId="3" borderId="7" xfId="0" applyFont="1" applyFill="1" applyBorder="1" applyAlignment="1" applyProtection="1">
      <alignment vertical="center"/>
    </xf>
    <xf numFmtId="0" fontId="21" fillId="3" borderId="7" xfId="0" applyFont="1" applyFill="1" applyBorder="1" applyAlignment="1" applyProtection="1">
      <alignment horizontal="center" vertical="center"/>
    </xf>
    <xf numFmtId="0" fontId="21" fillId="3" borderId="7" xfId="0" applyFont="1" applyFill="1" applyBorder="1" applyAlignment="1" applyProtection="1">
      <alignment horizontal="right" vertical="center"/>
    </xf>
    <xf numFmtId="0" fontId="21" fillId="3" borderId="8" xfId="0" applyFont="1" applyFill="1" applyBorder="1" applyAlignment="1" applyProtection="1">
      <alignment horizontal="left" vertical="center"/>
    </xf>
    <xf numFmtId="0" fontId="21" fillId="3" borderId="0" xfId="0" applyFont="1" applyFill="1" applyAlignment="1" applyProtection="1">
      <alignment horizontal="center" vertical="center"/>
    </xf>
    <xf numFmtId="0" fontId="22" fillId="0" borderId="16"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9" fillId="0" borderId="14"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5" xfId="0" applyNumberFormat="1" applyFont="1" applyBorder="1" applyAlignment="1" applyProtection="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3"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8" fillId="0" borderId="14"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5" xfId="0" applyNumberFormat="1" applyFont="1" applyBorder="1" applyAlignment="1" applyProtection="1">
      <alignment vertical="center"/>
    </xf>
    <xf numFmtId="0" fontId="5" fillId="0" borderId="0" xfId="0" applyFont="1" applyAlignment="1">
      <alignment horizontal="left" vertical="center"/>
    </xf>
    <xf numFmtId="4" fontId="28" fillId="0" borderId="19" xfId="0" applyNumberFormat="1" applyFont="1" applyBorder="1" applyAlignment="1" applyProtection="1">
      <alignment vertical="center"/>
    </xf>
    <xf numFmtId="4" fontId="28" fillId="0" borderId="20" xfId="0" applyNumberFormat="1" applyFont="1" applyBorder="1" applyAlignment="1" applyProtection="1">
      <alignment vertical="center"/>
    </xf>
    <xf numFmtId="166"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29"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6"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right" vertical="center"/>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3" borderId="0" xfId="0" applyFont="1" applyFill="1" applyAlignment="1">
      <alignment vertical="center"/>
    </xf>
    <xf numFmtId="0" fontId="4" fillId="3" borderId="6" xfId="0" applyFont="1" applyFill="1" applyBorder="1" applyAlignment="1">
      <alignment horizontal="left" vertical="center"/>
    </xf>
    <xf numFmtId="0" fontId="0" fillId="3" borderId="7" xfId="0" applyFont="1" applyFill="1" applyBorder="1" applyAlignment="1">
      <alignment vertical="center"/>
    </xf>
    <xf numFmtId="0" fontId="4" fillId="3" borderId="7" xfId="0" applyFont="1" applyFill="1" applyBorder="1" applyAlignment="1">
      <alignment horizontal="right" vertical="center"/>
    </xf>
    <xf numFmtId="0" fontId="4" fillId="3" borderId="7" xfId="0" applyFont="1" applyFill="1" applyBorder="1" applyAlignment="1">
      <alignment horizontal="center" vertical="center"/>
    </xf>
    <xf numFmtId="4" fontId="4" fillId="3" borderId="7" xfId="0" applyNumberFormat="1" applyFont="1" applyFill="1" applyBorder="1" applyAlignment="1">
      <alignment vertical="center"/>
    </xf>
    <xf numFmtId="0" fontId="0" fillId="3" borderId="8" xfId="0" applyFont="1" applyFill="1" applyBorder="1" applyAlignment="1">
      <alignment vertical="center"/>
    </xf>
    <xf numFmtId="0" fontId="18"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1" fillId="3" borderId="0" xfId="0" applyFont="1" applyFill="1" applyAlignment="1" applyProtection="1">
      <alignment horizontal="left" vertical="center"/>
    </xf>
    <xf numFmtId="0" fontId="0" fillId="3" borderId="0" xfId="0" applyFont="1" applyFill="1" applyAlignment="1" applyProtection="1">
      <alignment vertical="center"/>
    </xf>
    <xf numFmtId="0" fontId="21" fillId="3" borderId="0" xfId="0" applyFont="1" applyFill="1" applyAlignment="1" applyProtection="1">
      <alignment horizontal="right" vertical="center"/>
    </xf>
    <xf numFmtId="0" fontId="30"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1" fillId="3" borderId="16" xfId="0" applyFont="1" applyFill="1" applyBorder="1" applyAlignment="1" applyProtection="1">
      <alignment horizontal="center" vertical="center" wrapText="1"/>
    </xf>
    <xf numFmtId="0" fontId="21" fillId="3" borderId="17" xfId="0" applyFont="1" applyFill="1" applyBorder="1" applyAlignment="1" applyProtection="1">
      <alignment horizontal="center" vertical="center" wrapText="1"/>
    </xf>
    <xf numFmtId="0" fontId="21" fillId="3"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3" fillId="0" borderId="0" xfId="0" applyNumberFormat="1" applyFont="1" applyAlignment="1" applyProtection="1"/>
    <xf numFmtId="0" fontId="0" fillId="0" borderId="12" xfId="0" applyBorder="1" applyAlignment="1" applyProtection="1">
      <alignment vertical="center"/>
    </xf>
    <xf numFmtId="166" fontId="31" fillId="0" borderId="12" xfId="0" applyNumberFormat="1" applyFont="1" applyBorder="1" applyAlignment="1" applyProtection="1"/>
    <xf numFmtId="166" fontId="31" fillId="0" borderId="13" xfId="0" applyNumberFormat="1" applyFont="1" applyBorder="1" applyAlignment="1" applyProtection="1"/>
    <xf numFmtId="4" fontId="32"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1" fillId="0" borderId="22" xfId="0" applyFont="1" applyBorder="1" applyAlignment="1" applyProtection="1">
      <alignment horizontal="center" vertical="center"/>
    </xf>
    <xf numFmtId="49" fontId="21" fillId="0" borderId="22" xfId="0" applyNumberFormat="1" applyFont="1" applyBorder="1" applyAlignment="1" applyProtection="1">
      <alignment horizontal="left" vertical="center" wrapText="1"/>
    </xf>
    <xf numFmtId="0" fontId="21" fillId="0" borderId="22" xfId="0" applyFont="1" applyBorder="1" applyAlignment="1" applyProtection="1">
      <alignment horizontal="left" vertical="center" wrapText="1"/>
    </xf>
    <xf numFmtId="0" fontId="21" fillId="0" borderId="22" xfId="0" applyFont="1" applyBorder="1" applyAlignment="1" applyProtection="1">
      <alignment horizontal="center" vertical="center" wrapText="1"/>
    </xf>
    <xf numFmtId="167" fontId="21" fillId="0" borderId="22" xfId="0" applyNumberFormat="1" applyFont="1" applyBorder="1" applyAlignment="1" applyProtection="1">
      <alignment vertical="center"/>
    </xf>
    <xf numFmtId="4" fontId="21" fillId="0" borderId="22" xfId="0" applyNumberFormat="1" applyFont="1" applyBorder="1" applyAlignment="1" applyProtection="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center" vertical="center"/>
    </xf>
    <xf numFmtId="166" fontId="22" fillId="0" borderId="0" xfId="0" applyNumberFormat="1" applyFont="1" applyBorder="1" applyAlignment="1" applyProtection="1">
      <alignment vertical="center"/>
    </xf>
    <xf numFmtId="166" fontId="22" fillId="0" borderId="15" xfId="0" applyNumberFormat="1" applyFont="1" applyBorder="1" applyAlignment="1" applyProtection="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3" fillId="0" borderId="0" xfId="0" applyFont="1" applyAlignment="1" applyProtection="1">
      <alignment horizontal="left" vertical="center"/>
    </xf>
    <xf numFmtId="0" fontId="34"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35" fillId="0" borderId="0" xfId="0" applyFont="1" applyAlignment="1" applyProtection="1">
      <alignment horizontal="left" vertical="center"/>
    </xf>
    <xf numFmtId="0" fontId="36" fillId="0" borderId="0" xfId="1" applyFont="1" applyAlignment="1" applyProtection="1">
      <alignment vertical="center" wrapText="1"/>
    </xf>
    <xf numFmtId="0" fontId="37" fillId="0" borderId="0" xfId="0" applyFont="1" applyAlignment="1" applyProtection="1">
      <alignment vertical="center" wrapText="1"/>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0" borderId="22" xfId="0" applyNumberFormat="1" applyFont="1" applyBorder="1" applyAlignment="1" applyProtection="1">
      <alignment vertical="center"/>
    </xf>
    <xf numFmtId="0" fontId="39" fillId="0" borderId="3" xfId="0" applyFont="1" applyBorder="1" applyAlignment="1">
      <alignment vertical="center"/>
    </xf>
    <xf numFmtId="0" fontId="38" fillId="0" borderId="14" xfId="0" applyFont="1" applyBorder="1" applyAlignment="1" applyProtection="1">
      <alignment horizontal="left" vertical="center"/>
    </xf>
    <xf numFmtId="0" fontId="38" fillId="0" borderId="0" xfId="0" applyFont="1" applyBorder="1" applyAlignment="1" applyProtection="1">
      <alignment horizontal="center" vertical="center"/>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72415" cy="27241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2415" cy="27241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2415" cy="27241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1_02/012103000" TargetMode="External" /><Relationship Id="rId2" Type="http://schemas.openxmlformats.org/officeDocument/2006/relationships/hyperlink" Target="https://podminky.urs.cz/item/CS_URS_2021_02/012203000" TargetMode="External" /><Relationship Id="rId3" Type="http://schemas.openxmlformats.org/officeDocument/2006/relationships/hyperlink" Target="https://podminky.urs.cz/item/CS_URS_2021_02/013254000" TargetMode="External" /><Relationship Id="rId4" Type="http://schemas.openxmlformats.org/officeDocument/2006/relationships/hyperlink" Target="https://podminky.urs.cz/item/CS_URS_2021_02/013274000" TargetMode="External" /><Relationship Id="rId5" Type="http://schemas.openxmlformats.org/officeDocument/2006/relationships/hyperlink" Target="https://podminky.urs.cz/item/CS_URS_2021_02/013284000" TargetMode="External" /><Relationship Id="rId6" Type="http://schemas.openxmlformats.org/officeDocument/2006/relationships/hyperlink" Target="https://podminky.urs.cz/item/CS_URS_2021_02/021203000" TargetMode="External" /><Relationship Id="rId7" Type="http://schemas.openxmlformats.org/officeDocument/2006/relationships/hyperlink" Target="https://podminky.urs.cz/item/CS_URS_2021_02/030001000.1" TargetMode="External" /><Relationship Id="rId8" Type="http://schemas.openxmlformats.org/officeDocument/2006/relationships/hyperlink" Target="https://podminky.urs.cz/item/CS_URS_2021_02/034303000" TargetMode="External" /><Relationship Id="rId9" Type="http://schemas.openxmlformats.org/officeDocument/2006/relationships/hyperlink" Target="https://podminky.urs.cz/item/CS_URS_2021_02/042503000" TargetMode="External" /><Relationship Id="rId10" Type="http://schemas.openxmlformats.org/officeDocument/2006/relationships/hyperlink" Target="https://podminky.urs.cz/item/CS_URS_2021_02/043103000" TargetMode="External" /><Relationship Id="rId11" Type="http://schemas.openxmlformats.org/officeDocument/2006/relationships/hyperlink" Target="https://podminky.urs.cz/item/CS_URS_2021_02/063002000" TargetMode="External" /><Relationship Id="rId12" Type="http://schemas.openxmlformats.org/officeDocument/2006/relationships/hyperlink" Target="https://podminky.urs.cz/item/CS_URS_2021_02/075002000" TargetMode="External" /><Relationship Id="rId13"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1_02/115101202" TargetMode="External" /><Relationship Id="rId2" Type="http://schemas.openxmlformats.org/officeDocument/2006/relationships/hyperlink" Target="https://podminky.urs.cz/item/CS_URS_2021_02/115101302" TargetMode="External" /><Relationship Id="rId3" Type="http://schemas.openxmlformats.org/officeDocument/2006/relationships/hyperlink" Target="https://podminky.urs.cz/item/CS_URS_2021_02/122251105" TargetMode="External" /><Relationship Id="rId4" Type="http://schemas.openxmlformats.org/officeDocument/2006/relationships/hyperlink" Target="https://podminky.urs.cz/item/CS_URS_2021_02/122251404" TargetMode="External" /><Relationship Id="rId5" Type="http://schemas.openxmlformats.org/officeDocument/2006/relationships/hyperlink" Target="https://podminky.urs.cz/item/CS_URS_2021_02/124253100" TargetMode="External" /><Relationship Id="rId6" Type="http://schemas.openxmlformats.org/officeDocument/2006/relationships/hyperlink" Target="https://podminky.urs.cz/item/CS_URS_2021_02/124353100" TargetMode="External" /><Relationship Id="rId7" Type="http://schemas.openxmlformats.org/officeDocument/2006/relationships/hyperlink" Target="https://podminky.urs.cz/item/CS_URS_2021_02/124453100" TargetMode="External" /><Relationship Id="rId8" Type="http://schemas.openxmlformats.org/officeDocument/2006/relationships/hyperlink" Target="https://podminky.urs.cz/item/CS_URS_2021_02/124553100" TargetMode="External" /><Relationship Id="rId9" Type="http://schemas.openxmlformats.org/officeDocument/2006/relationships/hyperlink" Target="https://podminky.urs.cz/item/CS_URS_2021_02/162251102" TargetMode="External" /><Relationship Id="rId10" Type="http://schemas.openxmlformats.org/officeDocument/2006/relationships/hyperlink" Target="https://podminky.urs.cz/item/CS_URS_2021_02/162251122" TargetMode="External" /><Relationship Id="rId11" Type="http://schemas.openxmlformats.org/officeDocument/2006/relationships/hyperlink" Target="https://podminky.urs.cz/item/CS_URS_2021_02/162251142" TargetMode="External" /><Relationship Id="rId12" Type="http://schemas.openxmlformats.org/officeDocument/2006/relationships/hyperlink" Target="https://podminky.urs.cz/item/CS_URS_2021_02/162751117" TargetMode="External" /><Relationship Id="rId13" Type="http://schemas.openxmlformats.org/officeDocument/2006/relationships/hyperlink" Target="https://podminky.urs.cz/item/CS_URS_2021_02/162751137" TargetMode="External" /><Relationship Id="rId14" Type="http://schemas.openxmlformats.org/officeDocument/2006/relationships/hyperlink" Target="https://podminky.urs.cz/item/CS_URS_2021_02/162751157" TargetMode="External" /><Relationship Id="rId15" Type="http://schemas.openxmlformats.org/officeDocument/2006/relationships/hyperlink" Target="https://podminky.urs.cz/item/CS_URS_2021_02/167151111" TargetMode="External" /><Relationship Id="rId16" Type="http://schemas.openxmlformats.org/officeDocument/2006/relationships/hyperlink" Target="https://podminky.urs.cz/item/CS_URS_2021_02/167151112" TargetMode="External" /><Relationship Id="rId17" Type="http://schemas.openxmlformats.org/officeDocument/2006/relationships/hyperlink" Target="https://podminky.urs.cz/item/CS_URS_2021_02/167151113" TargetMode="External" /><Relationship Id="rId18" Type="http://schemas.openxmlformats.org/officeDocument/2006/relationships/hyperlink" Target="https://podminky.urs.cz/item/CS_URS_2021_02/171153101" TargetMode="External" /><Relationship Id="rId19" Type="http://schemas.openxmlformats.org/officeDocument/2006/relationships/hyperlink" Target="https://podminky.urs.cz/item/CS_URS_2021_02/171251201" TargetMode="External" /><Relationship Id="rId20" Type="http://schemas.openxmlformats.org/officeDocument/2006/relationships/hyperlink" Target="https://podminky.urs.cz/item/CS_URS_2021_02/171201231" TargetMode="External" /><Relationship Id="rId21" Type="http://schemas.openxmlformats.org/officeDocument/2006/relationships/hyperlink" Target="https://podminky.urs.cz/item/CS_URS_2021_02/174101101" TargetMode="External" /><Relationship Id="rId22" Type="http://schemas.openxmlformats.org/officeDocument/2006/relationships/hyperlink" Target="https://podminky.urs.cz/item/CS_URS_2021_02/213141131" TargetMode="External" /><Relationship Id="rId23" Type="http://schemas.openxmlformats.org/officeDocument/2006/relationships/hyperlink" Target="https://podminky.urs.cz/item/CS_URS_2021_02/321222311" TargetMode="External" /><Relationship Id="rId24" Type="http://schemas.openxmlformats.org/officeDocument/2006/relationships/hyperlink" Target="https://podminky.urs.cz/item/CS_URS_2021_02/321321116" TargetMode="External" /><Relationship Id="rId25" Type="http://schemas.openxmlformats.org/officeDocument/2006/relationships/hyperlink" Target="https://podminky.urs.cz/item/CS_URS_2021_02/321351010" TargetMode="External" /><Relationship Id="rId26" Type="http://schemas.openxmlformats.org/officeDocument/2006/relationships/hyperlink" Target="https://podminky.urs.cz/item/CS_URS_2021_02/321352010" TargetMode="External" /><Relationship Id="rId27" Type="http://schemas.openxmlformats.org/officeDocument/2006/relationships/hyperlink" Target="https://podminky.urs.cz/item/CS_URS_2021_02/321368211" TargetMode="External" /><Relationship Id="rId28" Type="http://schemas.openxmlformats.org/officeDocument/2006/relationships/hyperlink" Target="https://podminky.urs.cz/item/CS_URS_2021_02/463212111" TargetMode="External" /><Relationship Id="rId29" Type="http://schemas.openxmlformats.org/officeDocument/2006/relationships/hyperlink" Target="https://podminky.urs.cz/item/CS_URS_2021_02/463212191" TargetMode="External" /><Relationship Id="rId30" Type="http://schemas.openxmlformats.org/officeDocument/2006/relationships/hyperlink" Target="https://podminky.urs.cz/item/CS_URS_2021_02/936311111" TargetMode="External" /><Relationship Id="rId31" Type="http://schemas.openxmlformats.org/officeDocument/2006/relationships/hyperlink" Target="https://podminky.urs.cz/item/CS_URS_2021_02/938902421" TargetMode="External" /><Relationship Id="rId32" Type="http://schemas.openxmlformats.org/officeDocument/2006/relationships/hyperlink" Target="https://podminky.urs.cz/item/CS_URS_2021_02/960211251" TargetMode="External" /><Relationship Id="rId33" Type="http://schemas.openxmlformats.org/officeDocument/2006/relationships/hyperlink" Target="https://podminky.urs.cz/item/CS_URS_2021_02/721174043" TargetMode="External" /><Relationship Id="rId34" Type="http://schemas.openxmlformats.org/officeDocument/2006/relationships/hyperlink" Target="https://podminky.urs.cz/item/CS_URS_2021_02/977151118" TargetMode="External" /><Relationship Id="rId35" Type="http://schemas.openxmlformats.org/officeDocument/2006/relationships/hyperlink" Target="https://podminky.urs.cz/item/CS_URS_2021_02/977211113" TargetMode="External" /><Relationship Id="rId36" Type="http://schemas.openxmlformats.org/officeDocument/2006/relationships/hyperlink" Target="https://podminky.urs.cz/item/CS_URS_2021_02/981511116" TargetMode="External" /><Relationship Id="rId37" Type="http://schemas.openxmlformats.org/officeDocument/2006/relationships/hyperlink" Target="https://podminky.urs.cz/item/CS_URS_2021_02/985121101" TargetMode="External" /><Relationship Id="rId38" Type="http://schemas.openxmlformats.org/officeDocument/2006/relationships/hyperlink" Target="https://podminky.urs.cz/item/CS_URS_2021_02/985142111" TargetMode="External" /><Relationship Id="rId39" Type="http://schemas.openxmlformats.org/officeDocument/2006/relationships/hyperlink" Target="https://podminky.urs.cz/item/CS_URS_2021_02/985231111" TargetMode="External" /><Relationship Id="rId40" Type="http://schemas.openxmlformats.org/officeDocument/2006/relationships/hyperlink" Target="https://podminky.urs.cz/item/CS_URS_2021_02/985233111" TargetMode="External" /><Relationship Id="rId41" Type="http://schemas.openxmlformats.org/officeDocument/2006/relationships/hyperlink" Target="https://podminky.urs.cz/item/CS_URS_2021_02/998153131" TargetMode="External" /><Relationship Id="rId42" Type="http://schemas.openxmlformats.org/officeDocument/2006/relationships/hyperlink" Target="https://podminky.urs.cz/item/CS_URS_2021_02/783301313" TargetMode="External" /><Relationship Id="rId43" Type="http://schemas.openxmlformats.org/officeDocument/2006/relationships/hyperlink" Target="https://podminky.urs.cz/item/CS_URS_2021_02/783301401" TargetMode="External" /><Relationship Id="rId44" Type="http://schemas.openxmlformats.org/officeDocument/2006/relationships/hyperlink" Target="https://podminky.urs.cz/item/CS_URS_2021_02/783334201" TargetMode="External" /><Relationship Id="rId45" Type="http://schemas.openxmlformats.org/officeDocument/2006/relationships/hyperlink" Target="https://podminky.urs.cz/item/CS_URS_2021_02/783335101" TargetMode="External" /><Relationship Id="rId46" Type="http://schemas.openxmlformats.org/officeDocument/2006/relationships/hyperlink" Target="https://podminky.urs.cz/item/CS_URS_2021_02/783347101" TargetMode="External" /><Relationship Id="rId47" Type="http://schemas.openxmlformats.org/officeDocument/2006/relationships/hyperlink" Target="https://podminky.urs.cz/item/CS_URS_2021_02/789212112" TargetMode="External" /><Relationship Id="rId48" Type="http://schemas.openxmlformats.org/officeDocument/2006/relationships/drawing" Target="../drawings/drawing3.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433594" style="1" customWidth="1"/>
    <col min="2" max="2" width="1.710938" style="1" customWidth="1"/>
    <col min="3" max="3" width="4.28125" style="1" customWidth="1"/>
    <col min="4" max="4" width="2.710938" style="1" customWidth="1"/>
    <col min="5" max="5" width="2.710938" style="1" customWidth="1"/>
    <col min="6" max="6" width="2.710938" style="1" customWidth="1"/>
    <col min="7" max="7" width="2.710938" style="1" customWidth="1"/>
    <col min="8" max="8" width="2.710938" style="1" customWidth="1"/>
    <col min="9" max="9" width="2.710938" style="1" customWidth="1"/>
    <col min="10" max="10" width="2.710938" style="1" customWidth="1"/>
    <col min="11" max="11" width="2.710938" style="1" customWidth="1"/>
    <col min="12" max="12" width="2.710938" style="1" customWidth="1"/>
    <col min="13" max="13" width="2.710938" style="1" customWidth="1"/>
    <col min="14" max="14" width="2.710938" style="1" customWidth="1"/>
    <col min="15" max="15" width="2.710938" style="1" customWidth="1"/>
    <col min="16" max="16" width="2.710938" style="1" customWidth="1"/>
    <col min="17" max="17" width="2.710938" style="1" customWidth="1"/>
    <col min="18" max="18" width="2.710938" style="1" customWidth="1"/>
    <col min="19" max="19" width="2.710938" style="1" customWidth="1"/>
    <col min="20" max="20" width="2.710938" style="1" customWidth="1"/>
    <col min="21" max="21" width="2.710938" style="1" customWidth="1"/>
    <col min="22" max="22" width="2.710938" style="1" customWidth="1"/>
    <col min="23" max="23" width="2.710938" style="1" customWidth="1"/>
    <col min="24" max="24" width="2.710938" style="1" customWidth="1"/>
    <col min="25" max="25" width="2.710938" style="1" customWidth="1"/>
    <col min="26" max="26" width="2.710938" style="1" customWidth="1"/>
    <col min="27" max="27" width="2.710938" style="1" customWidth="1"/>
    <col min="28" max="28" width="2.710938" style="1" customWidth="1"/>
    <col min="29" max="29" width="2.710938" style="1" customWidth="1"/>
    <col min="30" max="30" width="2.710938" style="1" customWidth="1"/>
    <col min="31" max="31" width="2.710938" style="1" customWidth="1"/>
    <col min="32" max="32" width="2.710938" style="1" customWidth="1"/>
    <col min="33" max="33" width="2.710938" style="1" customWidth="1"/>
    <col min="34" max="34" width="3.433594" style="1" customWidth="1"/>
    <col min="35" max="35" width="38.14063" style="1" customWidth="1"/>
    <col min="36" max="36" width="2.433594" style="1" customWidth="1"/>
    <col min="37" max="37" width="2.433594" style="1" customWidth="1"/>
    <col min="38" max="38" width="8.433594" style="1" customWidth="1"/>
    <col min="39" max="39" width="3.433594" style="1" customWidth="1"/>
    <col min="40" max="40" width="13.57422" style="1" customWidth="1"/>
    <col min="41" max="41" width="7.574219" style="1" customWidth="1"/>
    <col min="42" max="42" width="4.28125" style="1" customWidth="1"/>
    <col min="43" max="43" width="15.85156" style="1" hidden="1" customWidth="1"/>
    <col min="44" max="44" width="13.85156" style="1" customWidth="1"/>
    <col min="45" max="45" width="26.28125" style="1" hidden="1" customWidth="1"/>
    <col min="46" max="46" width="26.28125" style="1" hidden="1" customWidth="1"/>
    <col min="47" max="47" width="26.28125" style="1" hidden="1" customWidth="1"/>
    <col min="48" max="48" width="22.00391" style="1" hidden="1" customWidth="1"/>
    <col min="49" max="49" width="22.00391" style="1" hidden="1" customWidth="1"/>
    <col min="50" max="50" width="25.43359" style="1" hidden="1" customWidth="1"/>
    <col min="51" max="51" width="25.43359" style="1" hidden="1" customWidth="1"/>
    <col min="52" max="52" width="22.00391" style="1" hidden="1" customWidth="1"/>
    <col min="53" max="53" width="19.43359" style="1" hidden="1" customWidth="1"/>
    <col min="54" max="54" width="25.43359" style="1" hidden="1" customWidth="1"/>
    <col min="55" max="55" width="22.00391" style="1" hidden="1" customWidth="1"/>
    <col min="56" max="56" width="19.43359" style="1" hidden="1" customWidth="1"/>
    <col min="57" max="57" width="67.57422" style="1" customWidth="1"/>
    <col min="71" max="71" width="9.140625" style="1" hidden="1"/>
    <col min="72" max="72" width="9.140625" style="1" hidden="1"/>
    <col min="73" max="73" width="9.140625" style="1" hidden="1"/>
    <col min="74" max="74" width="9.140625" style="1" hidden="1"/>
    <col min="75" max="75" width="9.140625" style="1" hidden="1"/>
    <col min="76" max="76" width="9.140625" style="1" hidden="1"/>
    <col min="77" max="77" width="9.140625" style="1" hidden="1"/>
    <col min="78" max="78" width="9.140625" style="1" hidden="1"/>
    <col min="79" max="79" width="9.140625" style="1" hidden="1"/>
    <col min="80" max="80" width="9.140625" style="1" hidden="1"/>
    <col min="81" max="81" width="9.140625" style="1" hidden="1"/>
    <col min="82" max="82" width="9.140625" style="1" hidden="1"/>
    <col min="83" max="83" width="9.140625" style="1" hidden="1"/>
    <col min="84" max="84" width="9.140625" style="1" hidden="1"/>
    <col min="85" max="85" width="9.140625" style="1" hidden="1"/>
    <col min="86" max="86" width="9.140625" style="1" hidden="1"/>
    <col min="87" max="87" width="9.140625" style="1" hidden="1"/>
    <col min="88" max="88" width="9.140625" style="1" hidden="1"/>
    <col min="89" max="89" width="9.140625" style="1" hidden="1"/>
    <col min="90" max="90" width="9.140625" style="1" hidden="1"/>
    <col min="91" max="91" width="9.140625"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S4" s="18" t="s">
        <v>11</v>
      </c>
    </row>
    <row r="5" s="1" customFormat="1" ht="12" customHeight="1">
      <c r="B5" s="22"/>
      <c r="C5" s="23"/>
      <c r="D5" s="26" t="s">
        <v>12</v>
      </c>
      <c r="E5" s="23"/>
      <c r="F5" s="23"/>
      <c r="G5" s="23"/>
      <c r="H5" s="23"/>
      <c r="I5" s="23"/>
      <c r="J5" s="23"/>
      <c r="K5" s="27" t="s">
        <v>13</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S5" s="18" t="s">
        <v>6</v>
      </c>
    </row>
    <row r="6" s="1" customFormat="1" ht="36.96" customHeight="1">
      <c r="B6" s="22"/>
      <c r="C6" s="23"/>
      <c r="D6" s="28" t="s">
        <v>14</v>
      </c>
      <c r="E6" s="23"/>
      <c r="F6" s="23"/>
      <c r="G6" s="23"/>
      <c r="H6" s="23"/>
      <c r="I6" s="23"/>
      <c r="J6" s="23"/>
      <c r="K6" s="29" t="s">
        <v>15</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S6" s="18" t="s">
        <v>6</v>
      </c>
    </row>
    <row r="7" s="1" customFormat="1" ht="12" customHeight="1">
      <c r="B7" s="22"/>
      <c r="C7" s="23"/>
      <c r="D7" s="30" t="s">
        <v>16</v>
      </c>
      <c r="E7" s="23"/>
      <c r="F7" s="23"/>
      <c r="G7" s="23"/>
      <c r="H7" s="23"/>
      <c r="I7" s="23"/>
      <c r="J7" s="23"/>
      <c r="K7" s="27" t="s">
        <v>1</v>
      </c>
      <c r="L7" s="23"/>
      <c r="M7" s="23"/>
      <c r="N7" s="23"/>
      <c r="O7" s="23"/>
      <c r="P7" s="23"/>
      <c r="Q7" s="23"/>
      <c r="R7" s="23"/>
      <c r="S7" s="23"/>
      <c r="T7" s="23"/>
      <c r="U7" s="23"/>
      <c r="V7" s="23"/>
      <c r="W7" s="23"/>
      <c r="X7" s="23"/>
      <c r="Y7" s="23"/>
      <c r="Z7" s="23"/>
      <c r="AA7" s="23"/>
      <c r="AB7" s="23"/>
      <c r="AC7" s="23"/>
      <c r="AD7" s="23"/>
      <c r="AE7" s="23"/>
      <c r="AF7" s="23"/>
      <c r="AG7" s="23"/>
      <c r="AH7" s="23"/>
      <c r="AI7" s="23"/>
      <c r="AJ7" s="23"/>
      <c r="AK7" s="30" t="s">
        <v>17</v>
      </c>
      <c r="AL7" s="23"/>
      <c r="AM7" s="23"/>
      <c r="AN7" s="27" t="s">
        <v>1</v>
      </c>
      <c r="AO7" s="23"/>
      <c r="AP7" s="23"/>
      <c r="AQ7" s="23"/>
      <c r="AR7" s="21"/>
      <c r="BS7" s="18" t="s">
        <v>6</v>
      </c>
    </row>
    <row r="8" s="1" customFormat="1" ht="12" customHeight="1">
      <c r="B8" s="22"/>
      <c r="C8" s="23"/>
      <c r="D8" s="30" t="s">
        <v>18</v>
      </c>
      <c r="E8" s="23"/>
      <c r="F8" s="23"/>
      <c r="G8" s="23"/>
      <c r="H8" s="23"/>
      <c r="I8" s="23"/>
      <c r="J8" s="23"/>
      <c r="K8" s="27" t="s">
        <v>19</v>
      </c>
      <c r="L8" s="23"/>
      <c r="M8" s="23"/>
      <c r="N8" s="23"/>
      <c r="O8" s="23"/>
      <c r="P8" s="23"/>
      <c r="Q8" s="23"/>
      <c r="R8" s="23"/>
      <c r="S8" s="23"/>
      <c r="T8" s="23"/>
      <c r="U8" s="23"/>
      <c r="V8" s="23"/>
      <c r="W8" s="23"/>
      <c r="X8" s="23"/>
      <c r="Y8" s="23"/>
      <c r="Z8" s="23"/>
      <c r="AA8" s="23"/>
      <c r="AB8" s="23"/>
      <c r="AC8" s="23"/>
      <c r="AD8" s="23"/>
      <c r="AE8" s="23"/>
      <c r="AF8" s="23"/>
      <c r="AG8" s="23"/>
      <c r="AH8" s="23"/>
      <c r="AI8" s="23"/>
      <c r="AJ8" s="23"/>
      <c r="AK8" s="30" t="s">
        <v>20</v>
      </c>
      <c r="AL8" s="23"/>
      <c r="AM8" s="23"/>
      <c r="AN8" s="27" t="s">
        <v>21</v>
      </c>
      <c r="AO8" s="23"/>
      <c r="AP8" s="23"/>
      <c r="AQ8" s="23"/>
      <c r="AR8" s="21"/>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S9" s="18" t="s">
        <v>6</v>
      </c>
    </row>
    <row r="10" s="1" customFormat="1" ht="12" customHeight="1">
      <c r="B10" s="22"/>
      <c r="C10" s="23"/>
      <c r="D10" s="30" t="s">
        <v>22</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0" t="s">
        <v>23</v>
      </c>
      <c r="AL10" s="23"/>
      <c r="AM10" s="23"/>
      <c r="AN10" s="27" t="s">
        <v>1</v>
      </c>
      <c r="AO10" s="23"/>
      <c r="AP10" s="23"/>
      <c r="AQ10" s="23"/>
      <c r="AR10" s="21"/>
      <c r="BS10" s="18" t="s">
        <v>6</v>
      </c>
    </row>
    <row r="11" s="1" customFormat="1" ht="18.48" customHeight="1">
      <c r="B11" s="22"/>
      <c r="C11" s="23"/>
      <c r="D11" s="23"/>
      <c r="E11" s="27" t="s">
        <v>19</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0" t="s">
        <v>24</v>
      </c>
      <c r="AL11" s="23"/>
      <c r="AM11" s="23"/>
      <c r="AN11" s="27" t="s">
        <v>1</v>
      </c>
      <c r="AO11" s="23"/>
      <c r="AP11" s="23"/>
      <c r="AQ11" s="23"/>
      <c r="AR11" s="21"/>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S12" s="18" t="s">
        <v>6</v>
      </c>
    </row>
    <row r="13" s="1" customFormat="1" ht="12" customHeight="1">
      <c r="B13" s="22"/>
      <c r="C13" s="23"/>
      <c r="D13" s="30" t="s">
        <v>25</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0" t="s">
        <v>23</v>
      </c>
      <c r="AL13" s="23"/>
      <c r="AM13" s="23"/>
      <c r="AN13" s="27" t="s">
        <v>1</v>
      </c>
      <c r="AO13" s="23"/>
      <c r="AP13" s="23"/>
      <c r="AQ13" s="23"/>
      <c r="AR13" s="21"/>
      <c r="BS13" s="18" t="s">
        <v>6</v>
      </c>
    </row>
    <row r="14">
      <c r="B14" s="22"/>
      <c r="C14" s="23"/>
      <c r="D14" s="23"/>
      <c r="E14" s="27" t="s">
        <v>19</v>
      </c>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30" t="s">
        <v>24</v>
      </c>
      <c r="AL14" s="23"/>
      <c r="AM14" s="23"/>
      <c r="AN14" s="27" t="s">
        <v>1</v>
      </c>
      <c r="AO14" s="23"/>
      <c r="AP14" s="23"/>
      <c r="AQ14" s="23"/>
      <c r="AR14" s="21"/>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S15" s="18" t="s">
        <v>4</v>
      </c>
    </row>
    <row r="16" s="1" customFormat="1" ht="12" customHeight="1">
      <c r="B16" s="22"/>
      <c r="C16" s="23"/>
      <c r="D16" s="30" t="s">
        <v>26</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0" t="s">
        <v>23</v>
      </c>
      <c r="AL16" s="23"/>
      <c r="AM16" s="23"/>
      <c r="AN16" s="27" t="s">
        <v>1</v>
      </c>
      <c r="AO16" s="23"/>
      <c r="AP16" s="23"/>
      <c r="AQ16" s="23"/>
      <c r="AR16" s="21"/>
      <c r="BS16" s="18" t="s">
        <v>4</v>
      </c>
    </row>
    <row r="17" s="1" customFormat="1" ht="18.48" customHeight="1">
      <c r="B17" s="22"/>
      <c r="C17" s="23"/>
      <c r="D17" s="23"/>
      <c r="E17" s="27" t="s">
        <v>19</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0" t="s">
        <v>24</v>
      </c>
      <c r="AL17" s="23"/>
      <c r="AM17" s="23"/>
      <c r="AN17" s="27" t="s">
        <v>1</v>
      </c>
      <c r="AO17" s="23"/>
      <c r="AP17" s="23"/>
      <c r="AQ17" s="23"/>
      <c r="AR17" s="21"/>
      <c r="BS17" s="18" t="s">
        <v>27</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S18" s="18" t="s">
        <v>6</v>
      </c>
    </row>
    <row r="19" s="1" customFormat="1" ht="12" customHeight="1">
      <c r="B19" s="22"/>
      <c r="C19" s="23"/>
      <c r="D19" s="30" t="s">
        <v>28</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0" t="s">
        <v>23</v>
      </c>
      <c r="AL19" s="23"/>
      <c r="AM19" s="23"/>
      <c r="AN19" s="27" t="s">
        <v>1</v>
      </c>
      <c r="AO19" s="23"/>
      <c r="AP19" s="23"/>
      <c r="AQ19" s="23"/>
      <c r="AR19" s="21"/>
      <c r="BS19" s="18" t="s">
        <v>6</v>
      </c>
    </row>
    <row r="20" s="1" customFormat="1" ht="18.48" customHeight="1">
      <c r="B20" s="22"/>
      <c r="C20" s="23"/>
      <c r="D20" s="23"/>
      <c r="E20" s="27" t="s">
        <v>19</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0" t="s">
        <v>24</v>
      </c>
      <c r="AL20" s="23"/>
      <c r="AM20" s="23"/>
      <c r="AN20" s="27" t="s">
        <v>1</v>
      </c>
      <c r="AO20" s="23"/>
      <c r="AP20" s="23"/>
      <c r="AQ20" s="23"/>
      <c r="AR20" s="21"/>
      <c r="BS20" s="18" t="s">
        <v>27</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row>
    <row r="22" s="1" customFormat="1" ht="12" customHeight="1">
      <c r="B22" s="22"/>
      <c r="C22" s="23"/>
      <c r="D22" s="30" t="s">
        <v>29</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row>
    <row r="23" s="1" customFormat="1" ht="15.1579" customHeight="1">
      <c r="B23" s="22"/>
      <c r="C23" s="23"/>
      <c r="D23" s="23"/>
      <c r="E23" s="31" t="s">
        <v>1</v>
      </c>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23"/>
      <c r="AP23" s="23"/>
      <c r="AQ23" s="23"/>
      <c r="AR23" s="21"/>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row>
    <row r="25" s="1" customFormat="1" ht="6.96" customHeight="1">
      <c r="B25" s="22"/>
      <c r="C25" s="23"/>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23"/>
      <c r="AQ25" s="23"/>
      <c r="AR25" s="21"/>
    </row>
    <row r="26" s="2" customFormat="1" ht="25.92" customHeight="1">
      <c r="A26" s="33"/>
      <c r="B26" s="34"/>
      <c r="C26" s="35"/>
      <c r="D26" s="36" t="s">
        <v>30</v>
      </c>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8">
        <f>ROUND(AG94,2)</f>
        <v>5064698.0199999996</v>
      </c>
      <c r="AL26" s="37"/>
      <c r="AM26" s="37"/>
      <c r="AN26" s="37"/>
      <c r="AO26" s="37"/>
      <c r="AP26" s="35"/>
      <c r="AQ26" s="35"/>
      <c r="AR26" s="39"/>
      <c r="BE26" s="33"/>
    </row>
    <row r="27" s="2" customFormat="1" ht="6.96" customHeight="1">
      <c r="A27" s="33"/>
      <c r="B27" s="34"/>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9"/>
      <c r="BE27" s="33"/>
    </row>
    <row r="28" s="2" customFormat="1">
      <c r="A28" s="33"/>
      <c r="B28" s="34"/>
      <c r="C28" s="35"/>
      <c r="D28" s="35"/>
      <c r="E28" s="35"/>
      <c r="F28" s="35"/>
      <c r="G28" s="35"/>
      <c r="H28" s="35"/>
      <c r="I28" s="35"/>
      <c r="J28" s="35"/>
      <c r="K28" s="35"/>
      <c r="L28" s="40" t="s">
        <v>31</v>
      </c>
      <c r="M28" s="40"/>
      <c r="N28" s="40"/>
      <c r="O28" s="40"/>
      <c r="P28" s="40"/>
      <c r="Q28" s="35"/>
      <c r="R28" s="35"/>
      <c r="S28" s="35"/>
      <c r="T28" s="35"/>
      <c r="U28" s="35"/>
      <c r="V28" s="35"/>
      <c r="W28" s="40" t="s">
        <v>32</v>
      </c>
      <c r="X28" s="40"/>
      <c r="Y28" s="40"/>
      <c r="Z28" s="40"/>
      <c r="AA28" s="40"/>
      <c r="AB28" s="40"/>
      <c r="AC28" s="40"/>
      <c r="AD28" s="40"/>
      <c r="AE28" s="40"/>
      <c r="AF28" s="35"/>
      <c r="AG28" s="35"/>
      <c r="AH28" s="35"/>
      <c r="AI28" s="35"/>
      <c r="AJ28" s="35"/>
      <c r="AK28" s="40" t="s">
        <v>33</v>
      </c>
      <c r="AL28" s="40"/>
      <c r="AM28" s="40"/>
      <c r="AN28" s="40"/>
      <c r="AO28" s="40"/>
      <c r="AP28" s="35"/>
      <c r="AQ28" s="35"/>
      <c r="AR28" s="39"/>
      <c r="BE28" s="33"/>
    </row>
    <row r="29" s="3" customFormat="1" ht="14.4" customHeight="1">
      <c r="A29" s="3"/>
      <c r="B29" s="41"/>
      <c r="C29" s="42"/>
      <c r="D29" s="30" t="s">
        <v>34</v>
      </c>
      <c r="E29" s="42"/>
      <c r="F29" s="30" t="s">
        <v>35</v>
      </c>
      <c r="G29" s="42"/>
      <c r="H29" s="42"/>
      <c r="I29" s="42"/>
      <c r="J29" s="42"/>
      <c r="K29" s="42"/>
      <c r="L29" s="43">
        <v>0.20999999999999999</v>
      </c>
      <c r="M29" s="42"/>
      <c r="N29" s="42"/>
      <c r="O29" s="42"/>
      <c r="P29" s="42"/>
      <c r="Q29" s="42"/>
      <c r="R29" s="42"/>
      <c r="S29" s="42"/>
      <c r="T29" s="42"/>
      <c r="U29" s="42"/>
      <c r="V29" s="42"/>
      <c r="W29" s="44">
        <f>ROUND(AZ94, 2)</f>
        <v>5064698.0199999996</v>
      </c>
      <c r="X29" s="42"/>
      <c r="Y29" s="42"/>
      <c r="Z29" s="42"/>
      <c r="AA29" s="42"/>
      <c r="AB29" s="42"/>
      <c r="AC29" s="42"/>
      <c r="AD29" s="42"/>
      <c r="AE29" s="42"/>
      <c r="AF29" s="42"/>
      <c r="AG29" s="42"/>
      <c r="AH29" s="42"/>
      <c r="AI29" s="42"/>
      <c r="AJ29" s="42"/>
      <c r="AK29" s="44">
        <f>ROUND(AV94, 2)</f>
        <v>1063586.5800000001</v>
      </c>
      <c r="AL29" s="42"/>
      <c r="AM29" s="42"/>
      <c r="AN29" s="42"/>
      <c r="AO29" s="42"/>
      <c r="AP29" s="42"/>
      <c r="AQ29" s="42"/>
      <c r="AR29" s="45"/>
      <c r="BE29" s="3"/>
    </row>
    <row r="30" s="3" customFormat="1" ht="14.4" customHeight="1">
      <c r="A30" s="3"/>
      <c r="B30" s="41"/>
      <c r="C30" s="42"/>
      <c r="D30" s="42"/>
      <c r="E30" s="42"/>
      <c r="F30" s="30" t="s">
        <v>36</v>
      </c>
      <c r="G30" s="42"/>
      <c r="H30" s="42"/>
      <c r="I30" s="42"/>
      <c r="J30" s="42"/>
      <c r="K30" s="42"/>
      <c r="L30" s="43">
        <v>0.14999999999999999</v>
      </c>
      <c r="M30" s="42"/>
      <c r="N30" s="42"/>
      <c r="O30" s="42"/>
      <c r="P30" s="42"/>
      <c r="Q30" s="42"/>
      <c r="R30" s="42"/>
      <c r="S30" s="42"/>
      <c r="T30" s="42"/>
      <c r="U30" s="42"/>
      <c r="V30" s="42"/>
      <c r="W30" s="44">
        <f>ROUND(BA94, 2)</f>
        <v>0</v>
      </c>
      <c r="X30" s="42"/>
      <c r="Y30" s="42"/>
      <c r="Z30" s="42"/>
      <c r="AA30" s="42"/>
      <c r="AB30" s="42"/>
      <c r="AC30" s="42"/>
      <c r="AD30" s="42"/>
      <c r="AE30" s="42"/>
      <c r="AF30" s="42"/>
      <c r="AG30" s="42"/>
      <c r="AH30" s="42"/>
      <c r="AI30" s="42"/>
      <c r="AJ30" s="42"/>
      <c r="AK30" s="44">
        <f>ROUND(AW94, 2)</f>
        <v>0</v>
      </c>
      <c r="AL30" s="42"/>
      <c r="AM30" s="42"/>
      <c r="AN30" s="42"/>
      <c r="AO30" s="42"/>
      <c r="AP30" s="42"/>
      <c r="AQ30" s="42"/>
      <c r="AR30" s="45"/>
      <c r="BE30" s="3"/>
    </row>
    <row r="31" hidden="1" s="3" customFormat="1" ht="14.4" customHeight="1">
      <c r="A31" s="3"/>
      <c r="B31" s="41"/>
      <c r="C31" s="42"/>
      <c r="D31" s="42"/>
      <c r="E31" s="42"/>
      <c r="F31" s="30" t="s">
        <v>37</v>
      </c>
      <c r="G31" s="42"/>
      <c r="H31" s="42"/>
      <c r="I31" s="42"/>
      <c r="J31" s="42"/>
      <c r="K31" s="42"/>
      <c r="L31" s="43">
        <v>0.20999999999999999</v>
      </c>
      <c r="M31" s="42"/>
      <c r="N31" s="42"/>
      <c r="O31" s="42"/>
      <c r="P31" s="42"/>
      <c r="Q31" s="42"/>
      <c r="R31" s="42"/>
      <c r="S31" s="42"/>
      <c r="T31" s="42"/>
      <c r="U31" s="42"/>
      <c r="V31" s="42"/>
      <c r="W31" s="44">
        <f>ROUND(BB94, 2)</f>
        <v>0</v>
      </c>
      <c r="X31" s="42"/>
      <c r="Y31" s="42"/>
      <c r="Z31" s="42"/>
      <c r="AA31" s="42"/>
      <c r="AB31" s="42"/>
      <c r="AC31" s="42"/>
      <c r="AD31" s="42"/>
      <c r="AE31" s="42"/>
      <c r="AF31" s="42"/>
      <c r="AG31" s="42"/>
      <c r="AH31" s="42"/>
      <c r="AI31" s="42"/>
      <c r="AJ31" s="42"/>
      <c r="AK31" s="44">
        <v>0</v>
      </c>
      <c r="AL31" s="42"/>
      <c r="AM31" s="42"/>
      <c r="AN31" s="42"/>
      <c r="AO31" s="42"/>
      <c r="AP31" s="42"/>
      <c r="AQ31" s="42"/>
      <c r="AR31" s="45"/>
      <c r="BE31" s="3"/>
    </row>
    <row r="32" hidden="1" s="3" customFormat="1" ht="14.4" customHeight="1">
      <c r="A32" s="3"/>
      <c r="B32" s="41"/>
      <c r="C32" s="42"/>
      <c r="D32" s="42"/>
      <c r="E32" s="42"/>
      <c r="F32" s="30" t="s">
        <v>38</v>
      </c>
      <c r="G32" s="42"/>
      <c r="H32" s="42"/>
      <c r="I32" s="42"/>
      <c r="J32" s="42"/>
      <c r="K32" s="42"/>
      <c r="L32" s="43">
        <v>0.14999999999999999</v>
      </c>
      <c r="M32" s="42"/>
      <c r="N32" s="42"/>
      <c r="O32" s="42"/>
      <c r="P32" s="42"/>
      <c r="Q32" s="42"/>
      <c r="R32" s="42"/>
      <c r="S32" s="42"/>
      <c r="T32" s="42"/>
      <c r="U32" s="42"/>
      <c r="V32" s="42"/>
      <c r="W32" s="44">
        <f>ROUND(BC94, 2)</f>
        <v>0</v>
      </c>
      <c r="X32" s="42"/>
      <c r="Y32" s="42"/>
      <c r="Z32" s="42"/>
      <c r="AA32" s="42"/>
      <c r="AB32" s="42"/>
      <c r="AC32" s="42"/>
      <c r="AD32" s="42"/>
      <c r="AE32" s="42"/>
      <c r="AF32" s="42"/>
      <c r="AG32" s="42"/>
      <c r="AH32" s="42"/>
      <c r="AI32" s="42"/>
      <c r="AJ32" s="42"/>
      <c r="AK32" s="44">
        <v>0</v>
      </c>
      <c r="AL32" s="42"/>
      <c r="AM32" s="42"/>
      <c r="AN32" s="42"/>
      <c r="AO32" s="42"/>
      <c r="AP32" s="42"/>
      <c r="AQ32" s="42"/>
      <c r="AR32" s="45"/>
      <c r="BE32" s="3"/>
    </row>
    <row r="33" hidden="1" s="3" customFormat="1" ht="14.4" customHeight="1">
      <c r="A33" s="3"/>
      <c r="B33" s="41"/>
      <c r="C33" s="42"/>
      <c r="D33" s="42"/>
      <c r="E33" s="42"/>
      <c r="F33" s="30" t="s">
        <v>39</v>
      </c>
      <c r="G33" s="42"/>
      <c r="H33" s="42"/>
      <c r="I33" s="42"/>
      <c r="J33" s="42"/>
      <c r="K33" s="42"/>
      <c r="L33" s="43">
        <v>0</v>
      </c>
      <c r="M33" s="42"/>
      <c r="N33" s="42"/>
      <c r="O33" s="42"/>
      <c r="P33" s="42"/>
      <c r="Q33" s="42"/>
      <c r="R33" s="42"/>
      <c r="S33" s="42"/>
      <c r="T33" s="42"/>
      <c r="U33" s="42"/>
      <c r="V33" s="42"/>
      <c r="W33" s="44">
        <f>ROUND(BD94, 2)</f>
        <v>0</v>
      </c>
      <c r="X33" s="42"/>
      <c r="Y33" s="42"/>
      <c r="Z33" s="42"/>
      <c r="AA33" s="42"/>
      <c r="AB33" s="42"/>
      <c r="AC33" s="42"/>
      <c r="AD33" s="42"/>
      <c r="AE33" s="42"/>
      <c r="AF33" s="42"/>
      <c r="AG33" s="42"/>
      <c r="AH33" s="42"/>
      <c r="AI33" s="42"/>
      <c r="AJ33" s="42"/>
      <c r="AK33" s="44">
        <v>0</v>
      </c>
      <c r="AL33" s="42"/>
      <c r="AM33" s="42"/>
      <c r="AN33" s="42"/>
      <c r="AO33" s="42"/>
      <c r="AP33" s="42"/>
      <c r="AQ33" s="42"/>
      <c r="AR33" s="45"/>
      <c r="BE33" s="3"/>
    </row>
    <row r="34" s="2" customFormat="1" ht="6.96" customHeight="1">
      <c r="A34" s="33"/>
      <c r="B34" s="34"/>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9"/>
      <c r="BE34" s="33"/>
    </row>
    <row r="35" s="2" customFormat="1" ht="25.92" customHeight="1">
      <c r="A35" s="33"/>
      <c r="B35" s="34"/>
      <c r="C35" s="46"/>
      <c r="D35" s="47" t="s">
        <v>40</v>
      </c>
      <c r="E35" s="48"/>
      <c r="F35" s="48"/>
      <c r="G35" s="48"/>
      <c r="H35" s="48"/>
      <c r="I35" s="48"/>
      <c r="J35" s="48"/>
      <c r="K35" s="48"/>
      <c r="L35" s="48"/>
      <c r="M35" s="48"/>
      <c r="N35" s="48"/>
      <c r="O35" s="48"/>
      <c r="P35" s="48"/>
      <c r="Q35" s="48"/>
      <c r="R35" s="48"/>
      <c r="S35" s="48"/>
      <c r="T35" s="49" t="s">
        <v>41</v>
      </c>
      <c r="U35" s="48"/>
      <c r="V35" s="48"/>
      <c r="W35" s="48"/>
      <c r="X35" s="50" t="s">
        <v>42</v>
      </c>
      <c r="Y35" s="48"/>
      <c r="Z35" s="48"/>
      <c r="AA35" s="48"/>
      <c r="AB35" s="48"/>
      <c r="AC35" s="48"/>
      <c r="AD35" s="48"/>
      <c r="AE35" s="48"/>
      <c r="AF35" s="48"/>
      <c r="AG35" s="48"/>
      <c r="AH35" s="48"/>
      <c r="AI35" s="48"/>
      <c r="AJ35" s="48"/>
      <c r="AK35" s="51">
        <f>SUM(AK26:AK33)</f>
        <v>6128284.5999999996</v>
      </c>
      <c r="AL35" s="48"/>
      <c r="AM35" s="48"/>
      <c r="AN35" s="48"/>
      <c r="AO35" s="52"/>
      <c r="AP35" s="46"/>
      <c r="AQ35" s="46"/>
      <c r="AR35" s="39"/>
      <c r="BE35" s="33"/>
    </row>
    <row r="36" s="2" customFormat="1" ht="6.96" customHeight="1">
      <c r="A36" s="33"/>
      <c r="B36" s="34"/>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9"/>
      <c r="BE36" s="33"/>
    </row>
    <row r="37" s="2" customFormat="1" ht="14.4" customHeight="1">
      <c r="A37" s="33"/>
      <c r="B37" s="34"/>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9"/>
      <c r="BE37" s="33"/>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53"/>
      <c r="C49" s="54"/>
      <c r="D49" s="55" t="s">
        <v>43</v>
      </c>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5" t="s">
        <v>44</v>
      </c>
      <c r="AI49" s="56"/>
      <c r="AJ49" s="56"/>
      <c r="AK49" s="56"/>
      <c r="AL49" s="56"/>
      <c r="AM49" s="56"/>
      <c r="AN49" s="56"/>
      <c r="AO49" s="56"/>
      <c r="AP49" s="54"/>
      <c r="AQ49" s="54"/>
      <c r="AR49" s="57"/>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3"/>
      <c r="B60" s="34"/>
      <c r="C60" s="35"/>
      <c r="D60" s="58" t="s">
        <v>45</v>
      </c>
      <c r="E60" s="37"/>
      <c r="F60" s="37"/>
      <c r="G60" s="37"/>
      <c r="H60" s="37"/>
      <c r="I60" s="37"/>
      <c r="J60" s="37"/>
      <c r="K60" s="37"/>
      <c r="L60" s="37"/>
      <c r="M60" s="37"/>
      <c r="N60" s="37"/>
      <c r="O60" s="37"/>
      <c r="P60" s="37"/>
      <c r="Q60" s="37"/>
      <c r="R60" s="37"/>
      <c r="S60" s="37"/>
      <c r="T60" s="37"/>
      <c r="U60" s="37"/>
      <c r="V60" s="58" t="s">
        <v>46</v>
      </c>
      <c r="W60" s="37"/>
      <c r="X60" s="37"/>
      <c r="Y60" s="37"/>
      <c r="Z60" s="37"/>
      <c r="AA60" s="37"/>
      <c r="AB60" s="37"/>
      <c r="AC60" s="37"/>
      <c r="AD60" s="37"/>
      <c r="AE60" s="37"/>
      <c r="AF60" s="37"/>
      <c r="AG60" s="37"/>
      <c r="AH60" s="58" t="s">
        <v>45</v>
      </c>
      <c r="AI60" s="37"/>
      <c r="AJ60" s="37"/>
      <c r="AK60" s="37"/>
      <c r="AL60" s="37"/>
      <c r="AM60" s="58" t="s">
        <v>46</v>
      </c>
      <c r="AN60" s="37"/>
      <c r="AO60" s="37"/>
      <c r="AP60" s="35"/>
      <c r="AQ60" s="35"/>
      <c r="AR60" s="39"/>
      <c r="BE60" s="33"/>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3"/>
      <c r="B64" s="34"/>
      <c r="C64" s="35"/>
      <c r="D64" s="55" t="s">
        <v>47</v>
      </c>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5" t="s">
        <v>48</v>
      </c>
      <c r="AI64" s="59"/>
      <c r="AJ64" s="59"/>
      <c r="AK64" s="59"/>
      <c r="AL64" s="59"/>
      <c r="AM64" s="59"/>
      <c r="AN64" s="59"/>
      <c r="AO64" s="59"/>
      <c r="AP64" s="35"/>
      <c r="AQ64" s="35"/>
      <c r="AR64" s="39"/>
      <c r="BE64" s="33"/>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3"/>
      <c r="B75" s="34"/>
      <c r="C75" s="35"/>
      <c r="D75" s="58" t="s">
        <v>45</v>
      </c>
      <c r="E75" s="37"/>
      <c r="F75" s="37"/>
      <c r="G75" s="37"/>
      <c r="H75" s="37"/>
      <c r="I75" s="37"/>
      <c r="J75" s="37"/>
      <c r="K75" s="37"/>
      <c r="L75" s="37"/>
      <c r="M75" s="37"/>
      <c r="N75" s="37"/>
      <c r="O75" s="37"/>
      <c r="P75" s="37"/>
      <c r="Q75" s="37"/>
      <c r="R75" s="37"/>
      <c r="S75" s="37"/>
      <c r="T75" s="37"/>
      <c r="U75" s="37"/>
      <c r="V75" s="58" t="s">
        <v>46</v>
      </c>
      <c r="W75" s="37"/>
      <c r="X75" s="37"/>
      <c r="Y75" s="37"/>
      <c r="Z75" s="37"/>
      <c r="AA75" s="37"/>
      <c r="AB75" s="37"/>
      <c r="AC75" s="37"/>
      <c r="AD75" s="37"/>
      <c r="AE75" s="37"/>
      <c r="AF75" s="37"/>
      <c r="AG75" s="37"/>
      <c r="AH75" s="58" t="s">
        <v>45</v>
      </c>
      <c r="AI75" s="37"/>
      <c r="AJ75" s="37"/>
      <c r="AK75" s="37"/>
      <c r="AL75" s="37"/>
      <c r="AM75" s="58" t="s">
        <v>46</v>
      </c>
      <c r="AN75" s="37"/>
      <c r="AO75" s="37"/>
      <c r="AP75" s="35"/>
      <c r="AQ75" s="35"/>
      <c r="AR75" s="39"/>
      <c r="BE75" s="33"/>
    </row>
    <row r="76" s="2" customFormat="1">
      <c r="A76" s="33"/>
      <c r="B76" s="34"/>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9"/>
      <c r="BE76" s="33"/>
    </row>
    <row r="77" s="2" customFormat="1" ht="6.96" customHeight="1">
      <c r="A77" s="33"/>
      <c r="B77" s="60"/>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39"/>
      <c r="BE77" s="33"/>
    </row>
    <row r="81" s="2" customFormat="1" ht="6.96" customHeight="1">
      <c r="A81" s="33"/>
      <c r="B81" s="62"/>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39"/>
      <c r="BE81" s="33"/>
    </row>
    <row r="82" s="2" customFormat="1" ht="24.96" customHeight="1">
      <c r="A82" s="33"/>
      <c r="B82" s="34"/>
      <c r="C82" s="24" t="s">
        <v>49</v>
      </c>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9"/>
      <c r="BE82" s="33"/>
    </row>
    <row r="83" s="2" customFormat="1" ht="6.96" customHeight="1">
      <c r="A83" s="33"/>
      <c r="B83" s="34"/>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9"/>
      <c r="BE83" s="33"/>
    </row>
    <row r="84" s="4" customFormat="1" ht="12" customHeight="1">
      <c r="A84" s="4"/>
      <c r="B84" s="64"/>
      <c r="C84" s="30" t="s">
        <v>12</v>
      </c>
      <c r="D84" s="65"/>
      <c r="E84" s="65"/>
      <c r="F84" s="65"/>
      <c r="G84" s="65"/>
      <c r="H84" s="65"/>
      <c r="I84" s="65"/>
      <c r="J84" s="65"/>
      <c r="K84" s="65"/>
      <c r="L84" s="65" t="str">
        <f>K5</f>
        <v>48</v>
      </c>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65"/>
      <c r="AL84" s="65"/>
      <c r="AM84" s="65"/>
      <c r="AN84" s="65"/>
      <c r="AO84" s="65"/>
      <c r="AP84" s="65"/>
      <c r="AQ84" s="65"/>
      <c r="AR84" s="66"/>
      <c r="BE84" s="4"/>
    </row>
    <row r="85" s="5" customFormat="1" ht="36.96" customHeight="1">
      <c r="A85" s="5"/>
      <c r="B85" s="67"/>
      <c r="C85" s="68" t="s">
        <v>14</v>
      </c>
      <c r="D85" s="69"/>
      <c r="E85" s="69"/>
      <c r="F85" s="69"/>
      <c r="G85" s="69"/>
      <c r="H85" s="69"/>
      <c r="I85" s="69"/>
      <c r="J85" s="69"/>
      <c r="K85" s="69"/>
      <c r="L85" s="70" t="str">
        <f>K6</f>
        <v>Oprava nábřežní zdi Litavka ř. km 17,60-17,75</v>
      </c>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71"/>
      <c r="BE85" s="5"/>
    </row>
    <row r="86" s="2" customFormat="1" ht="6.96" customHeight="1">
      <c r="A86" s="33"/>
      <c r="B86" s="34"/>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9"/>
      <c r="BE86" s="33"/>
    </row>
    <row r="87" s="2" customFormat="1" ht="12" customHeight="1">
      <c r="A87" s="33"/>
      <c r="B87" s="34"/>
      <c r="C87" s="30" t="s">
        <v>18</v>
      </c>
      <c r="D87" s="35"/>
      <c r="E87" s="35"/>
      <c r="F87" s="35"/>
      <c r="G87" s="35"/>
      <c r="H87" s="35"/>
      <c r="I87" s="35"/>
      <c r="J87" s="35"/>
      <c r="K87" s="35"/>
      <c r="L87" s="72" t="str">
        <f>IF(K8="","",K8)</f>
        <v xml:space="preserve"> </v>
      </c>
      <c r="M87" s="35"/>
      <c r="N87" s="35"/>
      <c r="O87" s="35"/>
      <c r="P87" s="35"/>
      <c r="Q87" s="35"/>
      <c r="R87" s="35"/>
      <c r="S87" s="35"/>
      <c r="T87" s="35"/>
      <c r="U87" s="35"/>
      <c r="V87" s="35"/>
      <c r="W87" s="35"/>
      <c r="X87" s="35"/>
      <c r="Y87" s="35"/>
      <c r="Z87" s="35"/>
      <c r="AA87" s="35"/>
      <c r="AB87" s="35"/>
      <c r="AC87" s="35"/>
      <c r="AD87" s="35"/>
      <c r="AE87" s="35"/>
      <c r="AF87" s="35"/>
      <c r="AG87" s="35"/>
      <c r="AH87" s="35"/>
      <c r="AI87" s="30" t="s">
        <v>20</v>
      </c>
      <c r="AJ87" s="35"/>
      <c r="AK87" s="35"/>
      <c r="AL87" s="35"/>
      <c r="AM87" s="73" t="str">
        <f>IF(AN8= "","",AN8)</f>
        <v>12. 8. 2020</v>
      </c>
      <c r="AN87" s="73"/>
      <c r="AO87" s="35"/>
      <c r="AP87" s="35"/>
      <c r="AQ87" s="35"/>
      <c r="AR87" s="39"/>
      <c r="BE87" s="33"/>
    </row>
    <row r="88" s="2" customFormat="1" ht="6.96" customHeight="1">
      <c r="A88" s="33"/>
      <c r="B88" s="34"/>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9"/>
      <c r="BE88" s="33"/>
    </row>
    <row r="89" s="2" customFormat="1" ht="15.03158" customHeight="1">
      <c r="A89" s="33"/>
      <c r="B89" s="34"/>
      <c r="C89" s="30" t="s">
        <v>22</v>
      </c>
      <c r="D89" s="35"/>
      <c r="E89" s="35"/>
      <c r="F89" s="35"/>
      <c r="G89" s="35"/>
      <c r="H89" s="35"/>
      <c r="I89" s="35"/>
      <c r="J89" s="35"/>
      <c r="K89" s="35"/>
      <c r="L89" s="65" t="str">
        <f>IF(E11= "","",E11)</f>
        <v xml:space="preserve"> </v>
      </c>
      <c r="M89" s="35"/>
      <c r="N89" s="35"/>
      <c r="O89" s="35"/>
      <c r="P89" s="35"/>
      <c r="Q89" s="35"/>
      <c r="R89" s="35"/>
      <c r="S89" s="35"/>
      <c r="T89" s="35"/>
      <c r="U89" s="35"/>
      <c r="V89" s="35"/>
      <c r="W89" s="35"/>
      <c r="X89" s="35"/>
      <c r="Y89" s="35"/>
      <c r="Z89" s="35"/>
      <c r="AA89" s="35"/>
      <c r="AB89" s="35"/>
      <c r="AC89" s="35"/>
      <c r="AD89" s="35"/>
      <c r="AE89" s="35"/>
      <c r="AF89" s="35"/>
      <c r="AG89" s="35"/>
      <c r="AH89" s="35"/>
      <c r="AI89" s="30" t="s">
        <v>26</v>
      </c>
      <c r="AJ89" s="35"/>
      <c r="AK89" s="35"/>
      <c r="AL89" s="35"/>
      <c r="AM89" s="74" t="str">
        <f>IF(E17="","",E17)</f>
        <v xml:space="preserve"> </v>
      </c>
      <c r="AN89" s="65"/>
      <c r="AO89" s="65"/>
      <c r="AP89" s="65"/>
      <c r="AQ89" s="35"/>
      <c r="AR89" s="39"/>
      <c r="AS89" s="75" t="s">
        <v>50</v>
      </c>
      <c r="AT89" s="76"/>
      <c r="AU89" s="77"/>
      <c r="AV89" s="77"/>
      <c r="AW89" s="77"/>
      <c r="AX89" s="77"/>
      <c r="AY89" s="77"/>
      <c r="AZ89" s="77"/>
      <c r="BA89" s="77"/>
      <c r="BB89" s="77"/>
      <c r="BC89" s="77"/>
      <c r="BD89" s="78"/>
      <c r="BE89" s="33"/>
    </row>
    <row r="90" s="2" customFormat="1" ht="15.03158" customHeight="1">
      <c r="A90" s="33"/>
      <c r="B90" s="34"/>
      <c r="C90" s="30" t="s">
        <v>25</v>
      </c>
      <c r="D90" s="35"/>
      <c r="E90" s="35"/>
      <c r="F90" s="35"/>
      <c r="G90" s="35"/>
      <c r="H90" s="35"/>
      <c r="I90" s="35"/>
      <c r="J90" s="35"/>
      <c r="K90" s="35"/>
      <c r="L90" s="65" t="str">
        <f>IF(E14="","",E14)</f>
        <v xml:space="preserve"> </v>
      </c>
      <c r="M90" s="35"/>
      <c r="N90" s="35"/>
      <c r="O90" s="35"/>
      <c r="P90" s="35"/>
      <c r="Q90" s="35"/>
      <c r="R90" s="35"/>
      <c r="S90" s="35"/>
      <c r="T90" s="35"/>
      <c r="U90" s="35"/>
      <c r="V90" s="35"/>
      <c r="W90" s="35"/>
      <c r="X90" s="35"/>
      <c r="Y90" s="35"/>
      <c r="Z90" s="35"/>
      <c r="AA90" s="35"/>
      <c r="AB90" s="35"/>
      <c r="AC90" s="35"/>
      <c r="AD90" s="35"/>
      <c r="AE90" s="35"/>
      <c r="AF90" s="35"/>
      <c r="AG90" s="35"/>
      <c r="AH90" s="35"/>
      <c r="AI90" s="30" t="s">
        <v>28</v>
      </c>
      <c r="AJ90" s="35"/>
      <c r="AK90" s="35"/>
      <c r="AL90" s="35"/>
      <c r="AM90" s="74" t="str">
        <f>IF(E20="","",E20)</f>
        <v xml:space="preserve"> </v>
      </c>
      <c r="AN90" s="65"/>
      <c r="AO90" s="65"/>
      <c r="AP90" s="65"/>
      <c r="AQ90" s="35"/>
      <c r="AR90" s="39"/>
      <c r="AS90" s="79"/>
      <c r="AT90" s="80"/>
      <c r="AU90" s="81"/>
      <c r="AV90" s="81"/>
      <c r="AW90" s="81"/>
      <c r="AX90" s="81"/>
      <c r="AY90" s="81"/>
      <c r="AZ90" s="81"/>
      <c r="BA90" s="81"/>
      <c r="BB90" s="81"/>
      <c r="BC90" s="81"/>
      <c r="BD90" s="82"/>
      <c r="BE90" s="33"/>
    </row>
    <row r="91" s="2" customFormat="1" ht="10.8" customHeight="1">
      <c r="A91" s="33"/>
      <c r="B91" s="34"/>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9"/>
      <c r="AS91" s="83"/>
      <c r="AT91" s="84"/>
      <c r="AU91" s="85"/>
      <c r="AV91" s="85"/>
      <c r="AW91" s="85"/>
      <c r="AX91" s="85"/>
      <c r="AY91" s="85"/>
      <c r="AZ91" s="85"/>
      <c r="BA91" s="85"/>
      <c r="BB91" s="85"/>
      <c r="BC91" s="85"/>
      <c r="BD91" s="86"/>
      <c r="BE91" s="33"/>
    </row>
    <row r="92" s="2" customFormat="1" ht="29.28" customHeight="1">
      <c r="A92" s="33"/>
      <c r="B92" s="34"/>
      <c r="C92" s="87" t="s">
        <v>51</v>
      </c>
      <c r="D92" s="88"/>
      <c r="E92" s="88"/>
      <c r="F92" s="88"/>
      <c r="G92" s="88"/>
      <c r="H92" s="89"/>
      <c r="I92" s="90" t="s">
        <v>52</v>
      </c>
      <c r="J92" s="88"/>
      <c r="K92" s="88"/>
      <c r="L92" s="88"/>
      <c r="M92" s="88"/>
      <c r="N92" s="88"/>
      <c r="O92" s="88"/>
      <c r="P92" s="88"/>
      <c r="Q92" s="88"/>
      <c r="R92" s="88"/>
      <c r="S92" s="88"/>
      <c r="T92" s="88"/>
      <c r="U92" s="88"/>
      <c r="V92" s="88"/>
      <c r="W92" s="88"/>
      <c r="X92" s="88"/>
      <c r="Y92" s="88"/>
      <c r="Z92" s="88"/>
      <c r="AA92" s="88"/>
      <c r="AB92" s="88"/>
      <c r="AC92" s="88"/>
      <c r="AD92" s="88"/>
      <c r="AE92" s="88"/>
      <c r="AF92" s="88"/>
      <c r="AG92" s="91" t="s">
        <v>53</v>
      </c>
      <c r="AH92" s="88"/>
      <c r="AI92" s="88"/>
      <c r="AJ92" s="88"/>
      <c r="AK92" s="88"/>
      <c r="AL92" s="88"/>
      <c r="AM92" s="88"/>
      <c r="AN92" s="90" t="s">
        <v>54</v>
      </c>
      <c r="AO92" s="88"/>
      <c r="AP92" s="92"/>
      <c r="AQ92" s="93" t="s">
        <v>55</v>
      </c>
      <c r="AR92" s="39"/>
      <c r="AS92" s="94" t="s">
        <v>56</v>
      </c>
      <c r="AT92" s="95" t="s">
        <v>57</v>
      </c>
      <c r="AU92" s="95" t="s">
        <v>58</v>
      </c>
      <c r="AV92" s="95" t="s">
        <v>59</v>
      </c>
      <c r="AW92" s="95" t="s">
        <v>60</v>
      </c>
      <c r="AX92" s="95" t="s">
        <v>61</v>
      </c>
      <c r="AY92" s="95" t="s">
        <v>62</v>
      </c>
      <c r="AZ92" s="95" t="s">
        <v>63</v>
      </c>
      <c r="BA92" s="95" t="s">
        <v>64</v>
      </c>
      <c r="BB92" s="95" t="s">
        <v>65</v>
      </c>
      <c r="BC92" s="95" t="s">
        <v>66</v>
      </c>
      <c r="BD92" s="96" t="s">
        <v>67</v>
      </c>
      <c r="BE92" s="33"/>
    </row>
    <row r="93" s="2" customFormat="1" ht="10.8" customHeight="1">
      <c r="A93" s="33"/>
      <c r="B93" s="34"/>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9"/>
      <c r="AS93" s="97"/>
      <c r="AT93" s="98"/>
      <c r="AU93" s="98"/>
      <c r="AV93" s="98"/>
      <c r="AW93" s="98"/>
      <c r="AX93" s="98"/>
      <c r="AY93" s="98"/>
      <c r="AZ93" s="98"/>
      <c r="BA93" s="98"/>
      <c r="BB93" s="98"/>
      <c r="BC93" s="98"/>
      <c r="BD93" s="99"/>
      <c r="BE93" s="33"/>
    </row>
    <row r="94" s="6" customFormat="1" ht="32.4" customHeight="1">
      <c r="A94" s="6"/>
      <c r="B94" s="100"/>
      <c r="C94" s="101" t="s">
        <v>68</v>
      </c>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3">
        <f>ROUND(SUM(AG95:AG96),2)</f>
        <v>5064698.0199999996</v>
      </c>
      <c r="AH94" s="103"/>
      <c r="AI94" s="103"/>
      <c r="AJ94" s="103"/>
      <c r="AK94" s="103"/>
      <c r="AL94" s="103"/>
      <c r="AM94" s="103"/>
      <c r="AN94" s="104">
        <f>SUM(AG94,AT94)</f>
        <v>6128284.5999999996</v>
      </c>
      <c r="AO94" s="104"/>
      <c r="AP94" s="104"/>
      <c r="AQ94" s="105" t="s">
        <v>1</v>
      </c>
      <c r="AR94" s="106"/>
      <c r="AS94" s="107">
        <f>ROUND(SUM(AS95:AS96),2)</f>
        <v>0</v>
      </c>
      <c r="AT94" s="108">
        <f>ROUND(SUM(AV94:AW94),2)</f>
        <v>1063586.5800000001</v>
      </c>
      <c r="AU94" s="109">
        <f>ROUND(SUM(AU95:AU96),5)</f>
        <v>4728.1383999999998</v>
      </c>
      <c r="AV94" s="108">
        <f>ROUND(AZ94*L29,2)</f>
        <v>1063586.5800000001</v>
      </c>
      <c r="AW94" s="108">
        <f>ROUND(BA94*L30,2)</f>
        <v>0</v>
      </c>
      <c r="AX94" s="108">
        <f>ROUND(BB94*L29,2)</f>
        <v>0</v>
      </c>
      <c r="AY94" s="108">
        <f>ROUND(BC94*L30,2)</f>
        <v>0</v>
      </c>
      <c r="AZ94" s="108">
        <f>ROUND(SUM(AZ95:AZ96),2)</f>
        <v>5064698.0199999996</v>
      </c>
      <c r="BA94" s="108">
        <f>ROUND(SUM(BA95:BA96),2)</f>
        <v>0</v>
      </c>
      <c r="BB94" s="108">
        <f>ROUND(SUM(BB95:BB96),2)</f>
        <v>0</v>
      </c>
      <c r="BC94" s="108">
        <f>ROUND(SUM(BC95:BC96),2)</f>
        <v>0</v>
      </c>
      <c r="BD94" s="110">
        <f>ROUND(SUM(BD95:BD96),2)</f>
        <v>0</v>
      </c>
      <c r="BE94" s="6"/>
      <c r="BS94" s="111" t="s">
        <v>69</v>
      </c>
      <c r="BT94" s="111" t="s">
        <v>70</v>
      </c>
      <c r="BU94" s="112" t="s">
        <v>71</v>
      </c>
      <c r="BV94" s="111" t="s">
        <v>72</v>
      </c>
      <c r="BW94" s="111" t="s">
        <v>5</v>
      </c>
      <c r="BX94" s="111" t="s">
        <v>73</v>
      </c>
      <c r="CL94" s="111" t="s">
        <v>1</v>
      </c>
    </row>
    <row r="95" s="7" customFormat="1" ht="15.1579" customHeight="1">
      <c r="A95" s="113" t="s">
        <v>74</v>
      </c>
      <c r="B95" s="114"/>
      <c r="C95" s="115"/>
      <c r="D95" s="116" t="s">
        <v>70</v>
      </c>
      <c r="E95" s="116"/>
      <c r="F95" s="116"/>
      <c r="G95" s="116"/>
      <c r="H95" s="116"/>
      <c r="I95" s="117"/>
      <c r="J95" s="116" t="s">
        <v>75</v>
      </c>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8">
        <f>'0 - VRN'!J30</f>
        <v>250500</v>
      </c>
      <c r="AH95" s="117"/>
      <c r="AI95" s="117"/>
      <c r="AJ95" s="117"/>
      <c r="AK95" s="117"/>
      <c r="AL95" s="117"/>
      <c r="AM95" s="117"/>
      <c r="AN95" s="118">
        <f>SUM(AG95,AT95)</f>
        <v>303105</v>
      </c>
      <c r="AO95" s="117"/>
      <c r="AP95" s="117"/>
      <c r="AQ95" s="119" t="s">
        <v>76</v>
      </c>
      <c r="AR95" s="120"/>
      <c r="AS95" s="121">
        <v>0</v>
      </c>
      <c r="AT95" s="122">
        <f>ROUND(SUM(AV95:AW95),2)</f>
        <v>52605</v>
      </c>
      <c r="AU95" s="123">
        <f>'0 - VRN'!P123</f>
        <v>0</v>
      </c>
      <c r="AV95" s="122">
        <f>'0 - VRN'!J33</f>
        <v>52605</v>
      </c>
      <c r="AW95" s="122">
        <f>'0 - VRN'!J34</f>
        <v>0</v>
      </c>
      <c r="AX95" s="122">
        <f>'0 - VRN'!J35</f>
        <v>0</v>
      </c>
      <c r="AY95" s="122">
        <f>'0 - VRN'!J36</f>
        <v>0</v>
      </c>
      <c r="AZ95" s="122">
        <f>'0 - VRN'!F33</f>
        <v>250500</v>
      </c>
      <c r="BA95" s="122">
        <f>'0 - VRN'!F34</f>
        <v>0</v>
      </c>
      <c r="BB95" s="122">
        <f>'0 - VRN'!F35</f>
        <v>0</v>
      </c>
      <c r="BC95" s="122">
        <f>'0 - VRN'!F36</f>
        <v>0</v>
      </c>
      <c r="BD95" s="124">
        <f>'0 - VRN'!F37</f>
        <v>0</v>
      </c>
      <c r="BE95" s="7"/>
      <c r="BT95" s="125" t="s">
        <v>77</v>
      </c>
      <c r="BV95" s="125" t="s">
        <v>72</v>
      </c>
      <c r="BW95" s="125" t="s">
        <v>78</v>
      </c>
      <c r="BX95" s="125" t="s">
        <v>5</v>
      </c>
      <c r="CL95" s="125" t="s">
        <v>1</v>
      </c>
      <c r="CM95" s="125" t="s">
        <v>79</v>
      </c>
    </row>
    <row r="96" s="7" customFormat="1" ht="15.1579" customHeight="1">
      <c r="A96" s="113" t="s">
        <v>74</v>
      </c>
      <c r="B96" s="114"/>
      <c r="C96" s="115"/>
      <c r="D96" s="116" t="s">
        <v>80</v>
      </c>
      <c r="E96" s="116"/>
      <c r="F96" s="116"/>
      <c r="G96" s="116"/>
      <c r="H96" s="116"/>
      <c r="I96" s="117"/>
      <c r="J96" s="116" t="s">
        <v>81</v>
      </c>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8">
        <f>'01 - Oprava zdi'!J30</f>
        <v>4814198.0199999996</v>
      </c>
      <c r="AH96" s="117"/>
      <c r="AI96" s="117"/>
      <c r="AJ96" s="117"/>
      <c r="AK96" s="117"/>
      <c r="AL96" s="117"/>
      <c r="AM96" s="117"/>
      <c r="AN96" s="118">
        <f>SUM(AG96,AT96)</f>
        <v>5825179.5999999996</v>
      </c>
      <c r="AO96" s="117"/>
      <c r="AP96" s="117"/>
      <c r="AQ96" s="119" t="s">
        <v>82</v>
      </c>
      <c r="AR96" s="120"/>
      <c r="AS96" s="126">
        <v>0</v>
      </c>
      <c r="AT96" s="127">
        <f>ROUND(SUM(AV96:AW96),2)</f>
        <v>1010981.58</v>
      </c>
      <c r="AU96" s="128">
        <f>'01 - Oprava zdi'!P127</f>
        <v>4728.1384009999992</v>
      </c>
      <c r="AV96" s="127">
        <f>'01 - Oprava zdi'!J33</f>
        <v>1010981.58</v>
      </c>
      <c r="AW96" s="127">
        <f>'01 - Oprava zdi'!J34</f>
        <v>0</v>
      </c>
      <c r="AX96" s="127">
        <f>'01 - Oprava zdi'!J35</f>
        <v>0</v>
      </c>
      <c r="AY96" s="127">
        <f>'01 - Oprava zdi'!J36</f>
        <v>0</v>
      </c>
      <c r="AZ96" s="127">
        <f>'01 - Oprava zdi'!F33</f>
        <v>4814198.0199999996</v>
      </c>
      <c r="BA96" s="127">
        <f>'01 - Oprava zdi'!F34</f>
        <v>0</v>
      </c>
      <c r="BB96" s="127">
        <f>'01 - Oprava zdi'!F35</f>
        <v>0</v>
      </c>
      <c r="BC96" s="127">
        <f>'01 - Oprava zdi'!F36</f>
        <v>0</v>
      </c>
      <c r="BD96" s="129">
        <f>'01 - Oprava zdi'!F37</f>
        <v>0</v>
      </c>
      <c r="BE96" s="7"/>
      <c r="BT96" s="125" t="s">
        <v>77</v>
      </c>
      <c r="BV96" s="125" t="s">
        <v>72</v>
      </c>
      <c r="BW96" s="125" t="s">
        <v>83</v>
      </c>
      <c r="BX96" s="125" t="s">
        <v>5</v>
      </c>
      <c r="CL96" s="125" t="s">
        <v>1</v>
      </c>
      <c r="CM96" s="125" t="s">
        <v>79</v>
      </c>
    </row>
    <row r="97" s="2" customFormat="1" ht="30" customHeight="1">
      <c r="A97" s="33"/>
      <c r="B97" s="34"/>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9"/>
      <c r="AS97" s="33"/>
      <c r="AT97" s="33"/>
      <c r="AU97" s="33"/>
      <c r="AV97" s="33"/>
      <c r="AW97" s="33"/>
      <c r="AX97" s="33"/>
      <c r="AY97" s="33"/>
      <c r="AZ97" s="33"/>
      <c r="BA97" s="33"/>
      <c r="BB97" s="33"/>
      <c r="BC97" s="33"/>
      <c r="BD97" s="33"/>
      <c r="BE97" s="33"/>
    </row>
    <row r="98" s="2" customFormat="1" ht="6.96" customHeight="1">
      <c r="A98" s="33"/>
      <c r="B98" s="60"/>
      <c r="C98" s="61"/>
      <c r="D98" s="61"/>
      <c r="E98" s="61"/>
      <c r="F98" s="61"/>
      <c r="G98" s="61"/>
      <c r="H98" s="61"/>
      <c r="I98" s="61"/>
      <c r="J98" s="61"/>
      <c r="K98" s="61"/>
      <c r="L98" s="61"/>
      <c r="M98" s="61"/>
      <c r="N98" s="61"/>
      <c r="O98" s="61"/>
      <c r="P98" s="61"/>
      <c r="Q98" s="61"/>
      <c r="R98" s="61"/>
      <c r="S98" s="61"/>
      <c r="T98" s="61"/>
      <c r="U98" s="61"/>
      <c r="V98" s="61"/>
      <c r="W98" s="61"/>
      <c r="X98" s="61"/>
      <c r="Y98" s="61"/>
      <c r="Z98" s="61"/>
      <c r="AA98" s="61"/>
      <c r="AB98" s="61"/>
      <c r="AC98" s="61"/>
      <c r="AD98" s="61"/>
      <c r="AE98" s="61"/>
      <c r="AF98" s="61"/>
      <c r="AG98" s="61"/>
      <c r="AH98" s="61"/>
      <c r="AI98" s="61"/>
      <c r="AJ98" s="61"/>
      <c r="AK98" s="61"/>
      <c r="AL98" s="61"/>
      <c r="AM98" s="61"/>
      <c r="AN98" s="61"/>
      <c r="AO98" s="61"/>
      <c r="AP98" s="61"/>
      <c r="AQ98" s="61"/>
      <c r="AR98" s="39"/>
      <c r="AS98" s="33"/>
      <c r="AT98" s="33"/>
      <c r="AU98" s="33"/>
      <c r="AV98" s="33"/>
      <c r="AW98" s="33"/>
      <c r="AX98" s="33"/>
      <c r="AY98" s="33"/>
      <c r="AZ98" s="33"/>
      <c r="BA98" s="33"/>
      <c r="BB98" s="33"/>
      <c r="BC98" s="33"/>
      <c r="BD98" s="33"/>
      <c r="BE98" s="33"/>
    </row>
  </sheetData>
  <sheetProtection sheet="1" formatColumns="0" formatRows="0" objects="1" scenarios="1" spinCount="100000" saltValue="0NwizylTpQ/lO+vdmgciUulnDd6B2j7oyQTJvS+xf983bNjiXPRNefvV3Lwc/grwkGOUQHE/SnzMKQ+k0tWwdA==" hashValue="MYqAr1Svq/VLrKShLNhU6pyDHEJZ3rTWa5TA+HY8MEAZO84QbdhiOLCX4ogz6Jqg/em4NZycKow8SHQ94pM5mA==" algorithmName="SHA-512" password="CEC1"/>
  <mergeCells count="44">
    <mergeCell ref="K5:AO5"/>
    <mergeCell ref="K6:AO6"/>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N96:AP96"/>
    <mergeCell ref="AG96:AM96"/>
    <mergeCell ref="D96:H96"/>
    <mergeCell ref="J96:AF96"/>
    <mergeCell ref="AG94:AM94"/>
    <mergeCell ref="AN94:AP94"/>
    <mergeCell ref="AR2:BE2"/>
  </mergeCells>
  <hyperlinks>
    <hyperlink ref="A95" location="'0 - VRN'!C2" display="/"/>
    <hyperlink ref="A96" location="'01 - Oprava zdi'!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433594" style="1" customWidth="1"/>
    <col min="2" max="2" width="1.148438" style="1" customWidth="1"/>
    <col min="3" max="3" width="4.28125" style="1" customWidth="1"/>
    <col min="4" max="4" width="4.433594" style="1" customWidth="1"/>
    <col min="5" max="5" width="17.43359" style="1" customWidth="1"/>
    <col min="6" max="6" width="51.71094" style="1" customWidth="1"/>
    <col min="7" max="7" width="7.574219" style="1" customWidth="1"/>
    <col min="8" max="8" width="14.28125" style="1" customWidth="1"/>
    <col min="9" max="9" width="16.00391" style="1" customWidth="1"/>
    <col min="10" max="10" width="22.71094" style="1" customWidth="1"/>
    <col min="11" max="11" width="22.71094" style="1" customWidth="1"/>
    <col min="12" max="12" width="9.433594" style="1" customWidth="1"/>
    <col min="13" max="13" width="11.00391" style="1" hidden="1" customWidth="1"/>
    <col min="14" max="14" width="9.140625" style="1" hidden="1"/>
    <col min="15" max="15" width="14.43359" style="1" hidden="1" customWidth="1"/>
    <col min="16" max="16" width="14.43359" style="1" hidden="1" customWidth="1"/>
    <col min="17" max="17" width="14.43359" style="1" hidden="1" customWidth="1"/>
    <col min="18" max="18" width="14.43359" style="1" hidden="1" customWidth="1"/>
    <col min="19" max="19" width="14.43359" style="1" hidden="1" customWidth="1"/>
    <col min="20" max="20" width="14.43359" style="1" hidden="1" customWidth="1"/>
    <col min="21" max="21" width="16.57422" style="1" hidden="1" customWidth="1"/>
    <col min="22" max="22" width="12.57422" style="1" customWidth="1"/>
    <col min="23" max="23" width="16.57422" style="1" customWidth="1"/>
    <col min="24" max="24" width="12.57422" style="1" customWidth="1"/>
    <col min="25" max="25" width="15.28125" style="1" customWidth="1"/>
    <col min="26" max="26" width="11.14063" style="1" customWidth="1"/>
    <col min="27" max="27" width="15.28125" style="1" customWidth="1"/>
    <col min="28" max="28" width="16.57422" style="1" customWidth="1"/>
    <col min="29" max="29" width="11.14063" style="1" customWidth="1"/>
    <col min="30" max="30" width="15.28125" style="1" customWidth="1"/>
    <col min="31" max="31" width="16.57422"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1">
      <c r="A1" s="23"/>
    </row>
    <row r="2" s="1" customFormat="1" ht="36.96" customHeight="1">
      <c r="L2" s="1"/>
      <c r="M2" s="1"/>
      <c r="N2" s="1"/>
      <c r="O2" s="1"/>
      <c r="P2" s="1"/>
      <c r="Q2" s="1"/>
      <c r="R2" s="1"/>
      <c r="S2" s="1"/>
      <c r="T2" s="1"/>
      <c r="U2" s="1"/>
      <c r="V2" s="1"/>
      <c r="AT2" s="18" t="s">
        <v>78</v>
      </c>
    </row>
    <row r="3" s="1" customFormat="1" ht="6.96" customHeight="1">
      <c r="B3" s="130"/>
      <c r="C3" s="131"/>
      <c r="D3" s="131"/>
      <c r="E3" s="131"/>
      <c r="F3" s="131"/>
      <c r="G3" s="131"/>
      <c r="H3" s="131"/>
      <c r="I3" s="131"/>
      <c r="J3" s="131"/>
      <c r="K3" s="131"/>
      <c r="L3" s="21"/>
      <c r="AT3" s="18" t="s">
        <v>79</v>
      </c>
    </row>
    <row r="4" s="1" customFormat="1" ht="24.96" customHeight="1">
      <c r="B4" s="21"/>
      <c r="D4" s="132" t="s">
        <v>84</v>
      </c>
      <c r="L4" s="21"/>
      <c r="M4" s="133" t="s">
        <v>10</v>
      </c>
      <c r="AT4" s="18" t="s">
        <v>4</v>
      </c>
    </row>
    <row r="5" s="1" customFormat="1" ht="6.96" customHeight="1">
      <c r="B5" s="21"/>
      <c r="L5" s="21"/>
    </row>
    <row r="6" s="1" customFormat="1" ht="12" customHeight="1">
      <c r="B6" s="21"/>
      <c r="D6" s="134" t="s">
        <v>14</v>
      </c>
      <c r="L6" s="21"/>
    </row>
    <row r="7" s="1" customFormat="1" ht="15.1579" customHeight="1">
      <c r="B7" s="21"/>
      <c r="E7" s="135" t="str">
        <f>'Rekapitulace stavby'!K6</f>
        <v>Oprava nábřežní zdi Litavka ř. km 17,60-17,75</v>
      </c>
      <c r="F7" s="134"/>
      <c r="G7" s="134"/>
      <c r="H7" s="134"/>
      <c r="L7" s="21"/>
    </row>
    <row r="8" s="2" customFormat="1" ht="12" customHeight="1">
      <c r="A8" s="33"/>
      <c r="B8" s="39"/>
      <c r="C8" s="33"/>
      <c r="D8" s="134" t="s">
        <v>85</v>
      </c>
      <c r="E8" s="33"/>
      <c r="F8" s="33"/>
      <c r="G8" s="33"/>
      <c r="H8" s="33"/>
      <c r="I8" s="33"/>
      <c r="J8" s="33"/>
      <c r="K8" s="33"/>
      <c r="L8" s="57"/>
      <c r="S8" s="33"/>
      <c r="T8" s="33"/>
      <c r="U8" s="33"/>
      <c r="V8" s="33"/>
      <c r="W8" s="33"/>
      <c r="X8" s="33"/>
      <c r="Y8" s="33"/>
      <c r="Z8" s="33"/>
      <c r="AA8" s="33"/>
      <c r="AB8" s="33"/>
      <c r="AC8" s="33"/>
      <c r="AD8" s="33"/>
      <c r="AE8" s="33"/>
    </row>
    <row r="9" s="2" customFormat="1" ht="15.1579" customHeight="1">
      <c r="A9" s="33"/>
      <c r="B9" s="39"/>
      <c r="C9" s="33"/>
      <c r="D9" s="33"/>
      <c r="E9" s="136" t="s">
        <v>86</v>
      </c>
      <c r="F9" s="33"/>
      <c r="G9" s="33"/>
      <c r="H9" s="33"/>
      <c r="I9" s="33"/>
      <c r="J9" s="33"/>
      <c r="K9" s="33"/>
      <c r="L9" s="57"/>
      <c r="S9" s="33"/>
      <c r="T9" s="33"/>
      <c r="U9" s="33"/>
      <c r="V9" s="33"/>
      <c r="W9" s="33"/>
      <c r="X9" s="33"/>
      <c r="Y9" s="33"/>
      <c r="Z9" s="33"/>
      <c r="AA9" s="33"/>
      <c r="AB9" s="33"/>
      <c r="AC9" s="33"/>
      <c r="AD9" s="33"/>
      <c r="AE9" s="33"/>
    </row>
    <row r="10" s="2" customFormat="1">
      <c r="A10" s="33"/>
      <c r="B10" s="39"/>
      <c r="C10" s="33"/>
      <c r="D10" s="33"/>
      <c r="E10" s="33"/>
      <c r="F10" s="33"/>
      <c r="G10" s="33"/>
      <c r="H10" s="33"/>
      <c r="I10" s="33"/>
      <c r="J10" s="33"/>
      <c r="K10" s="33"/>
      <c r="L10" s="57"/>
      <c r="S10" s="33"/>
      <c r="T10" s="33"/>
      <c r="U10" s="33"/>
      <c r="V10" s="33"/>
      <c r="W10" s="33"/>
      <c r="X10" s="33"/>
      <c r="Y10" s="33"/>
      <c r="Z10" s="33"/>
      <c r="AA10" s="33"/>
      <c r="AB10" s="33"/>
      <c r="AC10" s="33"/>
      <c r="AD10" s="33"/>
      <c r="AE10" s="33"/>
    </row>
    <row r="11" s="2" customFormat="1" ht="12" customHeight="1">
      <c r="A11" s="33"/>
      <c r="B11" s="39"/>
      <c r="C11" s="33"/>
      <c r="D11" s="134" t="s">
        <v>16</v>
      </c>
      <c r="E11" s="33"/>
      <c r="F11" s="137" t="s">
        <v>1</v>
      </c>
      <c r="G11" s="33"/>
      <c r="H11" s="33"/>
      <c r="I11" s="134" t="s">
        <v>17</v>
      </c>
      <c r="J11" s="137" t="s">
        <v>1</v>
      </c>
      <c r="K11" s="33"/>
      <c r="L11" s="57"/>
      <c r="S11" s="33"/>
      <c r="T11" s="33"/>
      <c r="U11" s="33"/>
      <c r="V11" s="33"/>
      <c r="W11" s="33"/>
      <c r="X11" s="33"/>
      <c r="Y11" s="33"/>
      <c r="Z11" s="33"/>
      <c r="AA11" s="33"/>
      <c r="AB11" s="33"/>
      <c r="AC11" s="33"/>
      <c r="AD11" s="33"/>
      <c r="AE11" s="33"/>
    </row>
    <row r="12" s="2" customFormat="1" ht="12" customHeight="1">
      <c r="A12" s="33"/>
      <c r="B12" s="39"/>
      <c r="C12" s="33"/>
      <c r="D12" s="134" t="s">
        <v>18</v>
      </c>
      <c r="E12" s="33"/>
      <c r="F12" s="137" t="s">
        <v>19</v>
      </c>
      <c r="G12" s="33"/>
      <c r="H12" s="33"/>
      <c r="I12" s="134" t="s">
        <v>20</v>
      </c>
      <c r="J12" s="138" t="str">
        <f>'Rekapitulace stavby'!AN8</f>
        <v>12. 8. 2020</v>
      </c>
      <c r="K12" s="33"/>
      <c r="L12" s="57"/>
      <c r="S12" s="33"/>
      <c r="T12" s="33"/>
      <c r="U12" s="33"/>
      <c r="V12" s="33"/>
      <c r="W12" s="33"/>
      <c r="X12" s="33"/>
      <c r="Y12" s="33"/>
      <c r="Z12" s="33"/>
      <c r="AA12" s="33"/>
      <c r="AB12" s="33"/>
      <c r="AC12" s="33"/>
      <c r="AD12" s="33"/>
      <c r="AE12" s="33"/>
    </row>
    <row r="13" s="2" customFormat="1" ht="10.8" customHeight="1">
      <c r="A13" s="33"/>
      <c r="B13" s="39"/>
      <c r="C13" s="33"/>
      <c r="D13" s="33"/>
      <c r="E13" s="33"/>
      <c r="F13" s="33"/>
      <c r="G13" s="33"/>
      <c r="H13" s="33"/>
      <c r="I13" s="33"/>
      <c r="J13" s="33"/>
      <c r="K13" s="33"/>
      <c r="L13" s="57"/>
      <c r="S13" s="33"/>
      <c r="T13" s="33"/>
      <c r="U13" s="33"/>
      <c r="V13" s="33"/>
      <c r="W13" s="33"/>
      <c r="X13" s="33"/>
      <c r="Y13" s="33"/>
      <c r="Z13" s="33"/>
      <c r="AA13" s="33"/>
      <c r="AB13" s="33"/>
      <c r="AC13" s="33"/>
      <c r="AD13" s="33"/>
      <c r="AE13" s="33"/>
    </row>
    <row r="14" s="2" customFormat="1" ht="12" customHeight="1">
      <c r="A14" s="33"/>
      <c r="B14" s="39"/>
      <c r="C14" s="33"/>
      <c r="D14" s="134" t="s">
        <v>22</v>
      </c>
      <c r="E14" s="33"/>
      <c r="F14" s="33"/>
      <c r="G14" s="33"/>
      <c r="H14" s="33"/>
      <c r="I14" s="134" t="s">
        <v>23</v>
      </c>
      <c r="J14" s="137" t="str">
        <f>IF('Rekapitulace stavby'!AN10="","",'Rekapitulace stavby'!AN10)</f>
        <v/>
      </c>
      <c r="K14" s="33"/>
      <c r="L14" s="57"/>
      <c r="S14" s="33"/>
      <c r="T14" s="33"/>
      <c r="U14" s="33"/>
      <c r="V14" s="33"/>
      <c r="W14" s="33"/>
      <c r="X14" s="33"/>
      <c r="Y14" s="33"/>
      <c r="Z14" s="33"/>
      <c r="AA14" s="33"/>
      <c r="AB14" s="33"/>
      <c r="AC14" s="33"/>
      <c r="AD14" s="33"/>
      <c r="AE14" s="33"/>
    </row>
    <row r="15" s="2" customFormat="1" ht="18" customHeight="1">
      <c r="A15" s="33"/>
      <c r="B15" s="39"/>
      <c r="C15" s="33"/>
      <c r="D15" s="33"/>
      <c r="E15" s="137" t="str">
        <f>IF('Rekapitulace stavby'!E11="","",'Rekapitulace stavby'!E11)</f>
        <v xml:space="preserve"> </v>
      </c>
      <c r="F15" s="33"/>
      <c r="G15" s="33"/>
      <c r="H15" s="33"/>
      <c r="I15" s="134" t="s">
        <v>24</v>
      </c>
      <c r="J15" s="137" t="str">
        <f>IF('Rekapitulace stavby'!AN11="","",'Rekapitulace stavby'!AN11)</f>
        <v/>
      </c>
      <c r="K15" s="33"/>
      <c r="L15" s="57"/>
      <c r="S15" s="33"/>
      <c r="T15" s="33"/>
      <c r="U15" s="33"/>
      <c r="V15" s="33"/>
      <c r="W15" s="33"/>
      <c r="X15" s="33"/>
      <c r="Y15" s="33"/>
      <c r="Z15" s="33"/>
      <c r="AA15" s="33"/>
      <c r="AB15" s="33"/>
      <c r="AC15" s="33"/>
      <c r="AD15" s="33"/>
      <c r="AE15" s="33"/>
    </row>
    <row r="16" s="2" customFormat="1" ht="6.96" customHeight="1">
      <c r="A16" s="33"/>
      <c r="B16" s="39"/>
      <c r="C16" s="33"/>
      <c r="D16" s="33"/>
      <c r="E16" s="33"/>
      <c r="F16" s="33"/>
      <c r="G16" s="33"/>
      <c r="H16" s="33"/>
      <c r="I16" s="33"/>
      <c r="J16" s="33"/>
      <c r="K16" s="33"/>
      <c r="L16" s="57"/>
      <c r="S16" s="33"/>
      <c r="T16" s="33"/>
      <c r="U16" s="33"/>
      <c r="V16" s="33"/>
      <c r="W16" s="33"/>
      <c r="X16" s="33"/>
      <c r="Y16" s="33"/>
      <c r="Z16" s="33"/>
      <c r="AA16" s="33"/>
      <c r="AB16" s="33"/>
      <c r="AC16" s="33"/>
      <c r="AD16" s="33"/>
      <c r="AE16" s="33"/>
    </row>
    <row r="17" s="2" customFormat="1" ht="12" customHeight="1">
      <c r="A17" s="33"/>
      <c r="B17" s="39"/>
      <c r="C17" s="33"/>
      <c r="D17" s="134" t="s">
        <v>25</v>
      </c>
      <c r="E17" s="33"/>
      <c r="F17" s="33"/>
      <c r="G17" s="33"/>
      <c r="H17" s="33"/>
      <c r="I17" s="134" t="s">
        <v>23</v>
      </c>
      <c r="J17" s="137" t="str">
        <f>'Rekapitulace stavby'!AN13</f>
        <v/>
      </c>
      <c r="K17" s="33"/>
      <c r="L17" s="57"/>
      <c r="S17" s="33"/>
      <c r="T17" s="33"/>
      <c r="U17" s="33"/>
      <c r="V17" s="33"/>
      <c r="W17" s="33"/>
      <c r="X17" s="33"/>
      <c r="Y17" s="33"/>
      <c r="Z17" s="33"/>
      <c r="AA17" s="33"/>
      <c r="AB17" s="33"/>
      <c r="AC17" s="33"/>
      <c r="AD17" s="33"/>
      <c r="AE17" s="33"/>
    </row>
    <row r="18" s="2" customFormat="1" ht="18" customHeight="1">
      <c r="A18" s="33"/>
      <c r="B18" s="39"/>
      <c r="C18" s="33"/>
      <c r="D18" s="33"/>
      <c r="E18" s="137" t="str">
        <f>'Rekapitulace stavby'!E14</f>
        <v xml:space="preserve"> </v>
      </c>
      <c r="F18" s="137"/>
      <c r="G18" s="137"/>
      <c r="H18" s="137"/>
      <c r="I18" s="134" t="s">
        <v>24</v>
      </c>
      <c r="J18" s="137" t="str">
        <f>'Rekapitulace stavby'!AN14</f>
        <v/>
      </c>
      <c r="K18" s="33"/>
      <c r="L18" s="57"/>
      <c r="S18" s="33"/>
      <c r="T18" s="33"/>
      <c r="U18" s="33"/>
      <c r="V18" s="33"/>
      <c r="W18" s="33"/>
      <c r="X18" s="33"/>
      <c r="Y18" s="33"/>
      <c r="Z18" s="33"/>
      <c r="AA18" s="33"/>
      <c r="AB18" s="33"/>
      <c r="AC18" s="33"/>
      <c r="AD18" s="33"/>
      <c r="AE18" s="33"/>
    </row>
    <row r="19" s="2" customFormat="1" ht="6.96" customHeight="1">
      <c r="A19" s="33"/>
      <c r="B19" s="39"/>
      <c r="C19" s="33"/>
      <c r="D19" s="33"/>
      <c r="E19" s="33"/>
      <c r="F19" s="33"/>
      <c r="G19" s="33"/>
      <c r="H19" s="33"/>
      <c r="I19" s="33"/>
      <c r="J19" s="33"/>
      <c r="K19" s="33"/>
      <c r="L19" s="57"/>
      <c r="S19" s="33"/>
      <c r="T19" s="33"/>
      <c r="U19" s="33"/>
      <c r="V19" s="33"/>
      <c r="W19" s="33"/>
      <c r="X19" s="33"/>
      <c r="Y19" s="33"/>
      <c r="Z19" s="33"/>
      <c r="AA19" s="33"/>
      <c r="AB19" s="33"/>
      <c r="AC19" s="33"/>
      <c r="AD19" s="33"/>
      <c r="AE19" s="33"/>
    </row>
    <row r="20" s="2" customFormat="1" ht="12" customHeight="1">
      <c r="A20" s="33"/>
      <c r="B20" s="39"/>
      <c r="C20" s="33"/>
      <c r="D20" s="134" t="s">
        <v>26</v>
      </c>
      <c r="E20" s="33"/>
      <c r="F20" s="33"/>
      <c r="G20" s="33"/>
      <c r="H20" s="33"/>
      <c r="I20" s="134" t="s">
        <v>23</v>
      </c>
      <c r="J20" s="137" t="str">
        <f>IF('Rekapitulace stavby'!AN16="","",'Rekapitulace stavby'!AN16)</f>
        <v/>
      </c>
      <c r="K20" s="33"/>
      <c r="L20" s="57"/>
      <c r="S20" s="33"/>
      <c r="T20" s="33"/>
      <c r="U20" s="33"/>
      <c r="V20" s="33"/>
      <c r="W20" s="33"/>
      <c r="X20" s="33"/>
      <c r="Y20" s="33"/>
      <c r="Z20" s="33"/>
      <c r="AA20" s="33"/>
      <c r="AB20" s="33"/>
      <c r="AC20" s="33"/>
      <c r="AD20" s="33"/>
      <c r="AE20" s="33"/>
    </row>
    <row r="21" s="2" customFormat="1" ht="18" customHeight="1">
      <c r="A21" s="33"/>
      <c r="B21" s="39"/>
      <c r="C21" s="33"/>
      <c r="D21" s="33"/>
      <c r="E21" s="137" t="str">
        <f>IF('Rekapitulace stavby'!E17="","",'Rekapitulace stavby'!E17)</f>
        <v xml:space="preserve"> </v>
      </c>
      <c r="F21" s="33"/>
      <c r="G21" s="33"/>
      <c r="H21" s="33"/>
      <c r="I21" s="134" t="s">
        <v>24</v>
      </c>
      <c r="J21" s="137" t="str">
        <f>IF('Rekapitulace stavby'!AN17="","",'Rekapitulace stavby'!AN17)</f>
        <v/>
      </c>
      <c r="K21" s="33"/>
      <c r="L21" s="57"/>
      <c r="S21" s="33"/>
      <c r="T21" s="33"/>
      <c r="U21" s="33"/>
      <c r="V21" s="33"/>
      <c r="W21" s="33"/>
      <c r="X21" s="33"/>
      <c r="Y21" s="33"/>
      <c r="Z21" s="33"/>
      <c r="AA21" s="33"/>
      <c r="AB21" s="33"/>
      <c r="AC21" s="33"/>
      <c r="AD21" s="33"/>
      <c r="AE21" s="33"/>
    </row>
    <row r="22" s="2" customFormat="1" ht="6.96" customHeight="1">
      <c r="A22" s="33"/>
      <c r="B22" s="39"/>
      <c r="C22" s="33"/>
      <c r="D22" s="33"/>
      <c r="E22" s="33"/>
      <c r="F22" s="33"/>
      <c r="G22" s="33"/>
      <c r="H22" s="33"/>
      <c r="I22" s="33"/>
      <c r="J22" s="33"/>
      <c r="K22" s="33"/>
      <c r="L22" s="57"/>
      <c r="S22" s="33"/>
      <c r="T22" s="33"/>
      <c r="U22" s="33"/>
      <c r="V22" s="33"/>
      <c r="W22" s="33"/>
      <c r="X22" s="33"/>
      <c r="Y22" s="33"/>
      <c r="Z22" s="33"/>
      <c r="AA22" s="33"/>
      <c r="AB22" s="33"/>
      <c r="AC22" s="33"/>
      <c r="AD22" s="33"/>
      <c r="AE22" s="33"/>
    </row>
    <row r="23" s="2" customFormat="1" ht="12" customHeight="1">
      <c r="A23" s="33"/>
      <c r="B23" s="39"/>
      <c r="C23" s="33"/>
      <c r="D23" s="134" t="s">
        <v>28</v>
      </c>
      <c r="E23" s="33"/>
      <c r="F23" s="33"/>
      <c r="G23" s="33"/>
      <c r="H23" s="33"/>
      <c r="I23" s="134" t="s">
        <v>23</v>
      </c>
      <c r="J23" s="137" t="str">
        <f>IF('Rekapitulace stavby'!AN19="","",'Rekapitulace stavby'!AN19)</f>
        <v/>
      </c>
      <c r="K23" s="33"/>
      <c r="L23" s="57"/>
      <c r="S23" s="33"/>
      <c r="T23" s="33"/>
      <c r="U23" s="33"/>
      <c r="V23" s="33"/>
      <c r="W23" s="33"/>
      <c r="X23" s="33"/>
      <c r="Y23" s="33"/>
      <c r="Z23" s="33"/>
      <c r="AA23" s="33"/>
      <c r="AB23" s="33"/>
      <c r="AC23" s="33"/>
      <c r="AD23" s="33"/>
      <c r="AE23" s="33"/>
    </row>
    <row r="24" s="2" customFormat="1" ht="18" customHeight="1">
      <c r="A24" s="33"/>
      <c r="B24" s="39"/>
      <c r="C24" s="33"/>
      <c r="D24" s="33"/>
      <c r="E24" s="137" t="str">
        <f>IF('Rekapitulace stavby'!E20="","",'Rekapitulace stavby'!E20)</f>
        <v xml:space="preserve"> </v>
      </c>
      <c r="F24" s="33"/>
      <c r="G24" s="33"/>
      <c r="H24" s="33"/>
      <c r="I24" s="134" t="s">
        <v>24</v>
      </c>
      <c r="J24" s="137" t="str">
        <f>IF('Rekapitulace stavby'!AN20="","",'Rekapitulace stavby'!AN20)</f>
        <v/>
      </c>
      <c r="K24" s="33"/>
      <c r="L24" s="57"/>
      <c r="S24" s="33"/>
      <c r="T24" s="33"/>
      <c r="U24" s="33"/>
      <c r="V24" s="33"/>
      <c r="W24" s="33"/>
      <c r="X24" s="33"/>
      <c r="Y24" s="33"/>
      <c r="Z24" s="33"/>
      <c r="AA24" s="33"/>
      <c r="AB24" s="33"/>
      <c r="AC24" s="33"/>
      <c r="AD24" s="33"/>
      <c r="AE24" s="33"/>
    </row>
    <row r="25" s="2" customFormat="1" ht="6.96" customHeight="1">
      <c r="A25" s="33"/>
      <c r="B25" s="39"/>
      <c r="C25" s="33"/>
      <c r="D25" s="33"/>
      <c r="E25" s="33"/>
      <c r="F25" s="33"/>
      <c r="G25" s="33"/>
      <c r="H25" s="33"/>
      <c r="I25" s="33"/>
      <c r="J25" s="33"/>
      <c r="K25" s="33"/>
      <c r="L25" s="57"/>
      <c r="S25" s="33"/>
      <c r="T25" s="33"/>
      <c r="U25" s="33"/>
      <c r="V25" s="33"/>
      <c r="W25" s="33"/>
      <c r="X25" s="33"/>
      <c r="Y25" s="33"/>
      <c r="Z25" s="33"/>
      <c r="AA25" s="33"/>
      <c r="AB25" s="33"/>
      <c r="AC25" s="33"/>
      <c r="AD25" s="33"/>
      <c r="AE25" s="33"/>
    </row>
    <row r="26" s="2" customFormat="1" ht="12" customHeight="1">
      <c r="A26" s="33"/>
      <c r="B26" s="39"/>
      <c r="C26" s="33"/>
      <c r="D26" s="134" t="s">
        <v>29</v>
      </c>
      <c r="E26" s="33"/>
      <c r="F26" s="33"/>
      <c r="G26" s="33"/>
      <c r="H26" s="33"/>
      <c r="I26" s="33"/>
      <c r="J26" s="33"/>
      <c r="K26" s="33"/>
      <c r="L26" s="57"/>
      <c r="S26" s="33"/>
      <c r="T26" s="33"/>
      <c r="U26" s="33"/>
      <c r="V26" s="33"/>
      <c r="W26" s="33"/>
      <c r="X26" s="33"/>
      <c r="Y26" s="33"/>
      <c r="Z26" s="33"/>
      <c r="AA26" s="33"/>
      <c r="AB26" s="33"/>
      <c r="AC26" s="33"/>
      <c r="AD26" s="33"/>
      <c r="AE26" s="33"/>
    </row>
    <row r="27" s="8" customFormat="1" ht="15.1579" customHeight="1">
      <c r="A27" s="139"/>
      <c r="B27" s="140"/>
      <c r="C27" s="139"/>
      <c r="D27" s="139"/>
      <c r="E27" s="141" t="s">
        <v>1</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3"/>
      <c r="B28" s="39"/>
      <c r="C28" s="33"/>
      <c r="D28" s="33"/>
      <c r="E28" s="33"/>
      <c r="F28" s="33"/>
      <c r="G28" s="33"/>
      <c r="H28" s="33"/>
      <c r="I28" s="33"/>
      <c r="J28" s="33"/>
      <c r="K28" s="33"/>
      <c r="L28" s="57"/>
      <c r="S28" s="33"/>
      <c r="T28" s="33"/>
      <c r="U28" s="33"/>
      <c r="V28" s="33"/>
      <c r="W28" s="33"/>
      <c r="X28" s="33"/>
      <c r="Y28" s="33"/>
      <c r="Z28" s="33"/>
      <c r="AA28" s="33"/>
      <c r="AB28" s="33"/>
      <c r="AC28" s="33"/>
      <c r="AD28" s="33"/>
      <c r="AE28" s="33"/>
    </row>
    <row r="29" s="2" customFormat="1" ht="6.96" customHeight="1">
      <c r="A29" s="33"/>
      <c r="B29" s="39"/>
      <c r="C29" s="33"/>
      <c r="D29" s="143"/>
      <c r="E29" s="143"/>
      <c r="F29" s="143"/>
      <c r="G29" s="143"/>
      <c r="H29" s="143"/>
      <c r="I29" s="143"/>
      <c r="J29" s="143"/>
      <c r="K29" s="143"/>
      <c r="L29" s="57"/>
      <c r="S29" s="33"/>
      <c r="T29" s="33"/>
      <c r="U29" s="33"/>
      <c r="V29" s="33"/>
      <c r="W29" s="33"/>
      <c r="X29" s="33"/>
      <c r="Y29" s="33"/>
      <c r="Z29" s="33"/>
      <c r="AA29" s="33"/>
      <c r="AB29" s="33"/>
      <c r="AC29" s="33"/>
      <c r="AD29" s="33"/>
      <c r="AE29" s="33"/>
    </row>
    <row r="30" s="2" customFormat="1" ht="25.44" customHeight="1">
      <c r="A30" s="33"/>
      <c r="B30" s="39"/>
      <c r="C30" s="33"/>
      <c r="D30" s="144" t="s">
        <v>30</v>
      </c>
      <c r="E30" s="33"/>
      <c r="F30" s="33"/>
      <c r="G30" s="33"/>
      <c r="H30" s="33"/>
      <c r="I30" s="33"/>
      <c r="J30" s="145">
        <f>ROUND(J123, 2)</f>
        <v>250500</v>
      </c>
      <c r="K30" s="33"/>
      <c r="L30" s="57"/>
      <c r="S30" s="33"/>
      <c r="T30" s="33"/>
      <c r="U30" s="33"/>
      <c r="V30" s="33"/>
      <c r="W30" s="33"/>
      <c r="X30" s="33"/>
      <c r="Y30" s="33"/>
      <c r="Z30" s="33"/>
      <c r="AA30" s="33"/>
      <c r="AB30" s="33"/>
      <c r="AC30" s="33"/>
      <c r="AD30" s="33"/>
      <c r="AE30" s="33"/>
    </row>
    <row r="31" s="2" customFormat="1" ht="6.96" customHeight="1">
      <c r="A31" s="33"/>
      <c r="B31" s="39"/>
      <c r="C31" s="33"/>
      <c r="D31" s="143"/>
      <c r="E31" s="143"/>
      <c r="F31" s="143"/>
      <c r="G31" s="143"/>
      <c r="H31" s="143"/>
      <c r="I31" s="143"/>
      <c r="J31" s="143"/>
      <c r="K31" s="143"/>
      <c r="L31" s="57"/>
      <c r="S31" s="33"/>
      <c r="T31" s="33"/>
      <c r="U31" s="33"/>
      <c r="V31" s="33"/>
      <c r="W31" s="33"/>
      <c r="X31" s="33"/>
      <c r="Y31" s="33"/>
      <c r="Z31" s="33"/>
      <c r="AA31" s="33"/>
      <c r="AB31" s="33"/>
      <c r="AC31" s="33"/>
      <c r="AD31" s="33"/>
      <c r="AE31" s="33"/>
    </row>
    <row r="32" s="2" customFormat="1" ht="14.4" customHeight="1">
      <c r="A32" s="33"/>
      <c r="B32" s="39"/>
      <c r="C32" s="33"/>
      <c r="D32" s="33"/>
      <c r="E32" s="33"/>
      <c r="F32" s="146" t="s">
        <v>32</v>
      </c>
      <c r="G32" s="33"/>
      <c r="H32" s="33"/>
      <c r="I32" s="146" t="s">
        <v>31</v>
      </c>
      <c r="J32" s="146" t="s">
        <v>33</v>
      </c>
      <c r="K32" s="33"/>
      <c r="L32" s="57"/>
      <c r="S32" s="33"/>
      <c r="T32" s="33"/>
      <c r="U32" s="33"/>
      <c r="V32" s="33"/>
      <c r="W32" s="33"/>
      <c r="X32" s="33"/>
      <c r="Y32" s="33"/>
      <c r="Z32" s="33"/>
      <c r="AA32" s="33"/>
      <c r="AB32" s="33"/>
      <c r="AC32" s="33"/>
      <c r="AD32" s="33"/>
      <c r="AE32" s="33"/>
    </row>
    <row r="33" s="2" customFormat="1" ht="14.4" customHeight="1">
      <c r="A33" s="33"/>
      <c r="B33" s="39"/>
      <c r="C33" s="33"/>
      <c r="D33" s="147" t="s">
        <v>34</v>
      </c>
      <c r="E33" s="134" t="s">
        <v>35</v>
      </c>
      <c r="F33" s="148">
        <f>ROUND((SUM(BE123:BE195)),  2)</f>
        <v>250500</v>
      </c>
      <c r="G33" s="33"/>
      <c r="H33" s="33"/>
      <c r="I33" s="149">
        <v>0.20999999999999999</v>
      </c>
      <c r="J33" s="148">
        <f>ROUND(((SUM(BE123:BE195))*I33),  2)</f>
        <v>52605</v>
      </c>
      <c r="K33" s="33"/>
      <c r="L33" s="57"/>
      <c r="S33" s="33"/>
      <c r="T33" s="33"/>
      <c r="U33" s="33"/>
      <c r="V33" s="33"/>
      <c r="W33" s="33"/>
      <c r="X33" s="33"/>
      <c r="Y33" s="33"/>
      <c r="Z33" s="33"/>
      <c r="AA33" s="33"/>
      <c r="AB33" s="33"/>
      <c r="AC33" s="33"/>
      <c r="AD33" s="33"/>
      <c r="AE33" s="33"/>
    </row>
    <row r="34" s="2" customFormat="1" ht="14.4" customHeight="1">
      <c r="A34" s="33"/>
      <c r="B34" s="39"/>
      <c r="C34" s="33"/>
      <c r="D34" s="33"/>
      <c r="E34" s="134" t="s">
        <v>36</v>
      </c>
      <c r="F34" s="148">
        <f>ROUND((SUM(BF123:BF195)),  2)</f>
        <v>0</v>
      </c>
      <c r="G34" s="33"/>
      <c r="H34" s="33"/>
      <c r="I34" s="149">
        <v>0.14999999999999999</v>
      </c>
      <c r="J34" s="148">
        <f>ROUND(((SUM(BF123:BF195))*I34),  2)</f>
        <v>0</v>
      </c>
      <c r="K34" s="33"/>
      <c r="L34" s="57"/>
      <c r="S34" s="33"/>
      <c r="T34" s="33"/>
      <c r="U34" s="33"/>
      <c r="V34" s="33"/>
      <c r="W34" s="33"/>
      <c r="X34" s="33"/>
      <c r="Y34" s="33"/>
      <c r="Z34" s="33"/>
      <c r="AA34" s="33"/>
      <c r="AB34" s="33"/>
      <c r="AC34" s="33"/>
      <c r="AD34" s="33"/>
      <c r="AE34" s="33"/>
    </row>
    <row r="35" hidden="1" s="2" customFormat="1" ht="14.4" customHeight="1">
      <c r="A35" s="33"/>
      <c r="B35" s="39"/>
      <c r="C35" s="33"/>
      <c r="D35" s="33"/>
      <c r="E35" s="134" t="s">
        <v>37</v>
      </c>
      <c r="F35" s="148">
        <f>ROUND((SUM(BG123:BG195)),  2)</f>
        <v>0</v>
      </c>
      <c r="G35" s="33"/>
      <c r="H35" s="33"/>
      <c r="I35" s="149">
        <v>0.20999999999999999</v>
      </c>
      <c r="J35" s="148">
        <f>0</f>
        <v>0</v>
      </c>
      <c r="K35" s="33"/>
      <c r="L35" s="57"/>
      <c r="S35" s="33"/>
      <c r="T35" s="33"/>
      <c r="U35" s="33"/>
      <c r="V35" s="33"/>
      <c r="W35" s="33"/>
      <c r="X35" s="33"/>
      <c r="Y35" s="33"/>
      <c r="Z35" s="33"/>
      <c r="AA35" s="33"/>
      <c r="AB35" s="33"/>
      <c r="AC35" s="33"/>
      <c r="AD35" s="33"/>
      <c r="AE35" s="33"/>
    </row>
    <row r="36" hidden="1" s="2" customFormat="1" ht="14.4" customHeight="1">
      <c r="A36" s="33"/>
      <c r="B36" s="39"/>
      <c r="C36" s="33"/>
      <c r="D36" s="33"/>
      <c r="E36" s="134" t="s">
        <v>38</v>
      </c>
      <c r="F36" s="148">
        <f>ROUND((SUM(BH123:BH195)),  2)</f>
        <v>0</v>
      </c>
      <c r="G36" s="33"/>
      <c r="H36" s="33"/>
      <c r="I36" s="149">
        <v>0.14999999999999999</v>
      </c>
      <c r="J36" s="148">
        <f>0</f>
        <v>0</v>
      </c>
      <c r="K36" s="33"/>
      <c r="L36" s="57"/>
      <c r="S36" s="33"/>
      <c r="T36" s="33"/>
      <c r="U36" s="33"/>
      <c r="V36" s="33"/>
      <c r="W36" s="33"/>
      <c r="X36" s="33"/>
      <c r="Y36" s="33"/>
      <c r="Z36" s="33"/>
      <c r="AA36" s="33"/>
      <c r="AB36" s="33"/>
      <c r="AC36" s="33"/>
      <c r="AD36" s="33"/>
      <c r="AE36" s="33"/>
    </row>
    <row r="37" hidden="1" s="2" customFormat="1" ht="14.4" customHeight="1">
      <c r="A37" s="33"/>
      <c r="B37" s="39"/>
      <c r="C37" s="33"/>
      <c r="D37" s="33"/>
      <c r="E37" s="134" t="s">
        <v>39</v>
      </c>
      <c r="F37" s="148">
        <f>ROUND((SUM(BI123:BI195)),  2)</f>
        <v>0</v>
      </c>
      <c r="G37" s="33"/>
      <c r="H37" s="33"/>
      <c r="I37" s="149">
        <v>0</v>
      </c>
      <c r="J37" s="148">
        <f>0</f>
        <v>0</v>
      </c>
      <c r="K37" s="33"/>
      <c r="L37" s="57"/>
      <c r="S37" s="33"/>
      <c r="T37" s="33"/>
      <c r="U37" s="33"/>
      <c r="V37" s="33"/>
      <c r="W37" s="33"/>
      <c r="X37" s="33"/>
      <c r="Y37" s="33"/>
      <c r="Z37" s="33"/>
      <c r="AA37" s="33"/>
      <c r="AB37" s="33"/>
      <c r="AC37" s="33"/>
      <c r="AD37" s="33"/>
      <c r="AE37" s="33"/>
    </row>
    <row r="38" s="2" customFormat="1" ht="6.96" customHeight="1">
      <c r="A38" s="33"/>
      <c r="B38" s="39"/>
      <c r="C38" s="33"/>
      <c r="D38" s="33"/>
      <c r="E38" s="33"/>
      <c r="F38" s="33"/>
      <c r="G38" s="33"/>
      <c r="H38" s="33"/>
      <c r="I38" s="33"/>
      <c r="J38" s="33"/>
      <c r="K38" s="33"/>
      <c r="L38" s="57"/>
      <c r="S38" s="33"/>
      <c r="T38" s="33"/>
      <c r="U38" s="33"/>
      <c r="V38" s="33"/>
      <c r="W38" s="33"/>
      <c r="X38" s="33"/>
      <c r="Y38" s="33"/>
      <c r="Z38" s="33"/>
      <c r="AA38" s="33"/>
      <c r="AB38" s="33"/>
      <c r="AC38" s="33"/>
      <c r="AD38" s="33"/>
      <c r="AE38" s="33"/>
    </row>
    <row r="39" s="2" customFormat="1" ht="25.44" customHeight="1">
      <c r="A39" s="33"/>
      <c r="B39" s="39"/>
      <c r="C39" s="150"/>
      <c r="D39" s="151" t="s">
        <v>40</v>
      </c>
      <c r="E39" s="152"/>
      <c r="F39" s="152"/>
      <c r="G39" s="153" t="s">
        <v>41</v>
      </c>
      <c r="H39" s="154" t="s">
        <v>42</v>
      </c>
      <c r="I39" s="152"/>
      <c r="J39" s="155">
        <f>SUM(J30:J37)</f>
        <v>303105</v>
      </c>
      <c r="K39" s="156"/>
      <c r="L39" s="57"/>
      <c r="S39" s="33"/>
      <c r="T39" s="33"/>
      <c r="U39" s="33"/>
      <c r="V39" s="33"/>
      <c r="W39" s="33"/>
      <c r="X39" s="33"/>
      <c r="Y39" s="33"/>
      <c r="Z39" s="33"/>
      <c r="AA39" s="33"/>
      <c r="AB39" s="33"/>
      <c r="AC39" s="33"/>
      <c r="AD39" s="33"/>
      <c r="AE39" s="33"/>
    </row>
    <row r="40" s="2" customFormat="1" ht="14.4" customHeight="1">
      <c r="A40" s="33"/>
      <c r="B40" s="39"/>
      <c r="C40" s="33"/>
      <c r="D40" s="33"/>
      <c r="E40" s="33"/>
      <c r="F40" s="33"/>
      <c r="G40" s="33"/>
      <c r="H40" s="33"/>
      <c r="I40" s="33"/>
      <c r="J40" s="33"/>
      <c r="K40" s="33"/>
      <c r="L40" s="57"/>
      <c r="S40" s="33"/>
      <c r="T40" s="33"/>
      <c r="U40" s="33"/>
      <c r="V40" s="33"/>
      <c r="W40" s="33"/>
      <c r="X40" s="33"/>
      <c r="Y40" s="33"/>
      <c r="Z40" s="33"/>
      <c r="AA40" s="33"/>
      <c r="AB40" s="33"/>
      <c r="AC40" s="33"/>
      <c r="AD40" s="33"/>
      <c r="AE40" s="33"/>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57"/>
      <c r="D50" s="157" t="s">
        <v>43</v>
      </c>
      <c r="E50" s="158"/>
      <c r="F50" s="158"/>
      <c r="G50" s="157" t="s">
        <v>44</v>
      </c>
      <c r="H50" s="158"/>
      <c r="I50" s="158"/>
      <c r="J50" s="158"/>
      <c r="K50" s="158"/>
      <c r="L50" s="57"/>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3"/>
      <c r="B61" s="39"/>
      <c r="C61" s="33"/>
      <c r="D61" s="159" t="s">
        <v>45</v>
      </c>
      <c r="E61" s="160"/>
      <c r="F61" s="161" t="s">
        <v>46</v>
      </c>
      <c r="G61" s="159" t="s">
        <v>45</v>
      </c>
      <c r="H61" s="160"/>
      <c r="I61" s="160"/>
      <c r="J61" s="162" t="s">
        <v>46</v>
      </c>
      <c r="K61" s="160"/>
      <c r="L61" s="57"/>
      <c r="S61" s="33"/>
      <c r="T61" s="33"/>
      <c r="U61" s="33"/>
      <c r="V61" s="33"/>
      <c r="W61" s="33"/>
      <c r="X61" s="33"/>
      <c r="Y61" s="33"/>
      <c r="Z61" s="33"/>
      <c r="AA61" s="33"/>
      <c r="AB61" s="33"/>
      <c r="AC61" s="33"/>
      <c r="AD61" s="33"/>
      <c r="AE61" s="33"/>
    </row>
    <row r="62">
      <c r="B62" s="21"/>
      <c r="L62" s="21"/>
    </row>
    <row r="63">
      <c r="B63" s="21"/>
      <c r="L63" s="21"/>
    </row>
    <row r="64">
      <c r="B64" s="21"/>
      <c r="L64" s="21"/>
    </row>
    <row r="65" s="2" customFormat="1">
      <c r="A65" s="33"/>
      <c r="B65" s="39"/>
      <c r="C65" s="33"/>
      <c r="D65" s="157" t="s">
        <v>47</v>
      </c>
      <c r="E65" s="163"/>
      <c r="F65" s="163"/>
      <c r="G65" s="157" t="s">
        <v>48</v>
      </c>
      <c r="H65" s="163"/>
      <c r="I65" s="163"/>
      <c r="J65" s="163"/>
      <c r="K65" s="163"/>
      <c r="L65" s="57"/>
      <c r="S65" s="33"/>
      <c r="T65" s="33"/>
      <c r="U65" s="33"/>
      <c r="V65" s="33"/>
      <c r="W65" s="33"/>
      <c r="X65" s="33"/>
      <c r="Y65" s="33"/>
      <c r="Z65" s="33"/>
      <c r="AA65" s="33"/>
      <c r="AB65" s="33"/>
      <c r="AC65" s="33"/>
      <c r="AD65" s="33"/>
      <c r="AE65" s="33"/>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3"/>
      <c r="B76" s="39"/>
      <c r="C76" s="33"/>
      <c r="D76" s="159" t="s">
        <v>45</v>
      </c>
      <c r="E76" s="160"/>
      <c r="F76" s="161" t="s">
        <v>46</v>
      </c>
      <c r="G76" s="159" t="s">
        <v>45</v>
      </c>
      <c r="H76" s="160"/>
      <c r="I76" s="160"/>
      <c r="J76" s="162" t="s">
        <v>46</v>
      </c>
      <c r="K76" s="160"/>
      <c r="L76" s="57"/>
      <c r="S76" s="33"/>
      <c r="T76" s="33"/>
      <c r="U76" s="33"/>
      <c r="V76" s="33"/>
      <c r="W76" s="33"/>
      <c r="X76" s="33"/>
      <c r="Y76" s="33"/>
      <c r="Z76" s="33"/>
      <c r="AA76" s="33"/>
      <c r="AB76" s="33"/>
      <c r="AC76" s="33"/>
      <c r="AD76" s="33"/>
      <c r="AE76" s="33"/>
    </row>
    <row r="77" s="2" customFormat="1" ht="14.4" customHeight="1">
      <c r="A77" s="33"/>
      <c r="B77" s="164"/>
      <c r="C77" s="165"/>
      <c r="D77" s="165"/>
      <c r="E77" s="165"/>
      <c r="F77" s="165"/>
      <c r="G77" s="165"/>
      <c r="H77" s="165"/>
      <c r="I77" s="165"/>
      <c r="J77" s="165"/>
      <c r="K77" s="165"/>
      <c r="L77" s="57"/>
      <c r="S77" s="33"/>
      <c r="T77" s="33"/>
      <c r="U77" s="33"/>
      <c r="V77" s="33"/>
      <c r="W77" s="33"/>
      <c r="X77" s="33"/>
      <c r="Y77" s="33"/>
      <c r="Z77" s="33"/>
      <c r="AA77" s="33"/>
      <c r="AB77" s="33"/>
      <c r="AC77" s="33"/>
      <c r="AD77" s="33"/>
      <c r="AE77" s="33"/>
    </row>
    <row r="81" s="2" customFormat="1" ht="6.96" customHeight="1">
      <c r="A81" s="33"/>
      <c r="B81" s="166"/>
      <c r="C81" s="167"/>
      <c r="D81" s="167"/>
      <c r="E81" s="167"/>
      <c r="F81" s="167"/>
      <c r="G81" s="167"/>
      <c r="H81" s="167"/>
      <c r="I81" s="167"/>
      <c r="J81" s="167"/>
      <c r="K81" s="167"/>
      <c r="L81" s="57"/>
      <c r="S81" s="33"/>
      <c r="T81" s="33"/>
      <c r="U81" s="33"/>
      <c r="V81" s="33"/>
      <c r="W81" s="33"/>
      <c r="X81" s="33"/>
      <c r="Y81" s="33"/>
      <c r="Z81" s="33"/>
      <c r="AA81" s="33"/>
      <c r="AB81" s="33"/>
      <c r="AC81" s="33"/>
      <c r="AD81" s="33"/>
      <c r="AE81" s="33"/>
    </row>
    <row r="82" s="2" customFormat="1" ht="24.96" customHeight="1">
      <c r="A82" s="33"/>
      <c r="B82" s="34"/>
      <c r="C82" s="24" t="s">
        <v>87</v>
      </c>
      <c r="D82" s="35"/>
      <c r="E82" s="35"/>
      <c r="F82" s="35"/>
      <c r="G82" s="35"/>
      <c r="H82" s="35"/>
      <c r="I82" s="35"/>
      <c r="J82" s="35"/>
      <c r="K82" s="35"/>
      <c r="L82" s="57"/>
      <c r="S82" s="33"/>
      <c r="T82" s="33"/>
      <c r="U82" s="33"/>
      <c r="V82" s="33"/>
      <c r="W82" s="33"/>
      <c r="X82" s="33"/>
      <c r="Y82" s="33"/>
      <c r="Z82" s="33"/>
      <c r="AA82" s="33"/>
      <c r="AB82" s="33"/>
      <c r="AC82" s="33"/>
      <c r="AD82" s="33"/>
      <c r="AE82" s="33"/>
    </row>
    <row r="83" s="2" customFormat="1" ht="6.96" customHeight="1">
      <c r="A83" s="33"/>
      <c r="B83" s="34"/>
      <c r="C83" s="35"/>
      <c r="D83" s="35"/>
      <c r="E83" s="35"/>
      <c r="F83" s="35"/>
      <c r="G83" s="35"/>
      <c r="H83" s="35"/>
      <c r="I83" s="35"/>
      <c r="J83" s="35"/>
      <c r="K83" s="35"/>
      <c r="L83" s="57"/>
      <c r="S83" s="33"/>
      <c r="T83" s="33"/>
      <c r="U83" s="33"/>
      <c r="V83" s="33"/>
      <c r="W83" s="33"/>
      <c r="X83" s="33"/>
      <c r="Y83" s="33"/>
      <c r="Z83" s="33"/>
      <c r="AA83" s="33"/>
      <c r="AB83" s="33"/>
      <c r="AC83" s="33"/>
      <c r="AD83" s="33"/>
      <c r="AE83" s="33"/>
    </row>
    <row r="84" s="2" customFormat="1" ht="12" customHeight="1">
      <c r="A84" s="33"/>
      <c r="B84" s="34"/>
      <c r="C84" s="30" t="s">
        <v>14</v>
      </c>
      <c r="D84" s="35"/>
      <c r="E84" s="35"/>
      <c r="F84" s="35"/>
      <c r="G84" s="35"/>
      <c r="H84" s="35"/>
      <c r="I84" s="35"/>
      <c r="J84" s="35"/>
      <c r="K84" s="35"/>
      <c r="L84" s="57"/>
      <c r="S84" s="33"/>
      <c r="T84" s="33"/>
      <c r="U84" s="33"/>
      <c r="V84" s="33"/>
      <c r="W84" s="33"/>
      <c r="X84" s="33"/>
      <c r="Y84" s="33"/>
      <c r="Z84" s="33"/>
      <c r="AA84" s="33"/>
      <c r="AB84" s="33"/>
      <c r="AC84" s="33"/>
      <c r="AD84" s="33"/>
      <c r="AE84" s="33"/>
    </row>
    <row r="85" s="2" customFormat="1" ht="15.1579" customHeight="1">
      <c r="A85" s="33"/>
      <c r="B85" s="34"/>
      <c r="C85" s="35"/>
      <c r="D85" s="35"/>
      <c r="E85" s="168" t="str">
        <f>E7</f>
        <v>Oprava nábřežní zdi Litavka ř. km 17,60-17,75</v>
      </c>
      <c r="F85" s="30"/>
      <c r="G85" s="30"/>
      <c r="H85" s="30"/>
      <c r="I85" s="35"/>
      <c r="J85" s="35"/>
      <c r="K85" s="35"/>
      <c r="L85" s="57"/>
      <c r="S85" s="33"/>
      <c r="T85" s="33"/>
      <c r="U85" s="33"/>
      <c r="V85" s="33"/>
      <c r="W85" s="33"/>
      <c r="X85" s="33"/>
      <c r="Y85" s="33"/>
      <c r="Z85" s="33"/>
      <c r="AA85" s="33"/>
      <c r="AB85" s="33"/>
      <c r="AC85" s="33"/>
      <c r="AD85" s="33"/>
      <c r="AE85" s="33"/>
    </row>
    <row r="86" s="2" customFormat="1" ht="12" customHeight="1">
      <c r="A86" s="33"/>
      <c r="B86" s="34"/>
      <c r="C86" s="30" t="s">
        <v>85</v>
      </c>
      <c r="D86" s="35"/>
      <c r="E86" s="35"/>
      <c r="F86" s="35"/>
      <c r="G86" s="35"/>
      <c r="H86" s="35"/>
      <c r="I86" s="35"/>
      <c r="J86" s="35"/>
      <c r="K86" s="35"/>
      <c r="L86" s="57"/>
      <c r="S86" s="33"/>
      <c r="T86" s="33"/>
      <c r="U86" s="33"/>
      <c r="V86" s="33"/>
      <c r="W86" s="33"/>
      <c r="X86" s="33"/>
      <c r="Y86" s="33"/>
      <c r="Z86" s="33"/>
      <c r="AA86" s="33"/>
      <c r="AB86" s="33"/>
      <c r="AC86" s="33"/>
      <c r="AD86" s="33"/>
      <c r="AE86" s="33"/>
    </row>
    <row r="87" s="2" customFormat="1" ht="15.1579" customHeight="1">
      <c r="A87" s="33"/>
      <c r="B87" s="34"/>
      <c r="C87" s="35"/>
      <c r="D87" s="35"/>
      <c r="E87" s="70" t="str">
        <f>E9</f>
        <v>0 - VRN</v>
      </c>
      <c r="F87" s="35"/>
      <c r="G87" s="35"/>
      <c r="H87" s="35"/>
      <c r="I87" s="35"/>
      <c r="J87" s="35"/>
      <c r="K87" s="35"/>
      <c r="L87" s="57"/>
      <c r="S87" s="33"/>
      <c r="T87" s="33"/>
      <c r="U87" s="33"/>
      <c r="V87" s="33"/>
      <c r="W87" s="33"/>
      <c r="X87" s="33"/>
      <c r="Y87" s="33"/>
      <c r="Z87" s="33"/>
      <c r="AA87" s="33"/>
      <c r="AB87" s="33"/>
      <c r="AC87" s="33"/>
      <c r="AD87" s="33"/>
      <c r="AE87" s="33"/>
    </row>
    <row r="88" s="2" customFormat="1" ht="6.96" customHeight="1">
      <c r="A88" s="33"/>
      <c r="B88" s="34"/>
      <c r="C88" s="35"/>
      <c r="D88" s="35"/>
      <c r="E88" s="35"/>
      <c r="F88" s="35"/>
      <c r="G88" s="35"/>
      <c r="H88" s="35"/>
      <c r="I88" s="35"/>
      <c r="J88" s="35"/>
      <c r="K88" s="35"/>
      <c r="L88" s="57"/>
      <c r="S88" s="33"/>
      <c r="T88" s="33"/>
      <c r="U88" s="33"/>
      <c r="V88" s="33"/>
      <c r="W88" s="33"/>
      <c r="X88" s="33"/>
      <c r="Y88" s="33"/>
      <c r="Z88" s="33"/>
      <c r="AA88" s="33"/>
      <c r="AB88" s="33"/>
      <c r="AC88" s="33"/>
      <c r="AD88" s="33"/>
      <c r="AE88" s="33"/>
    </row>
    <row r="89" s="2" customFormat="1" ht="12" customHeight="1">
      <c r="A89" s="33"/>
      <c r="B89" s="34"/>
      <c r="C89" s="30" t="s">
        <v>18</v>
      </c>
      <c r="D89" s="35"/>
      <c r="E89" s="35"/>
      <c r="F89" s="27" t="str">
        <f>F12</f>
        <v xml:space="preserve"> </v>
      </c>
      <c r="G89" s="35"/>
      <c r="H89" s="35"/>
      <c r="I89" s="30" t="s">
        <v>20</v>
      </c>
      <c r="J89" s="73" t="str">
        <f>IF(J12="","",J12)</f>
        <v>12. 8. 2020</v>
      </c>
      <c r="K89" s="35"/>
      <c r="L89" s="57"/>
      <c r="S89" s="33"/>
      <c r="T89" s="33"/>
      <c r="U89" s="33"/>
      <c r="V89" s="33"/>
      <c r="W89" s="33"/>
      <c r="X89" s="33"/>
      <c r="Y89" s="33"/>
      <c r="Z89" s="33"/>
      <c r="AA89" s="33"/>
      <c r="AB89" s="33"/>
      <c r="AC89" s="33"/>
      <c r="AD89" s="33"/>
      <c r="AE89" s="33"/>
    </row>
    <row r="90" s="2" customFormat="1" ht="6.96" customHeight="1">
      <c r="A90" s="33"/>
      <c r="B90" s="34"/>
      <c r="C90" s="35"/>
      <c r="D90" s="35"/>
      <c r="E90" s="35"/>
      <c r="F90" s="35"/>
      <c r="G90" s="35"/>
      <c r="H90" s="35"/>
      <c r="I90" s="35"/>
      <c r="J90" s="35"/>
      <c r="K90" s="35"/>
      <c r="L90" s="57"/>
      <c r="S90" s="33"/>
      <c r="T90" s="33"/>
      <c r="U90" s="33"/>
      <c r="V90" s="33"/>
      <c r="W90" s="33"/>
      <c r="X90" s="33"/>
      <c r="Y90" s="33"/>
      <c r="Z90" s="33"/>
      <c r="AA90" s="33"/>
      <c r="AB90" s="33"/>
      <c r="AC90" s="33"/>
      <c r="AD90" s="33"/>
      <c r="AE90" s="33"/>
    </row>
    <row r="91" s="2" customFormat="1" ht="15.03158" customHeight="1">
      <c r="A91" s="33"/>
      <c r="B91" s="34"/>
      <c r="C91" s="30" t="s">
        <v>22</v>
      </c>
      <c r="D91" s="35"/>
      <c r="E91" s="35"/>
      <c r="F91" s="27" t="str">
        <f>E15</f>
        <v xml:space="preserve"> </v>
      </c>
      <c r="G91" s="35"/>
      <c r="H91" s="35"/>
      <c r="I91" s="30" t="s">
        <v>26</v>
      </c>
      <c r="J91" s="31" t="str">
        <f>E21</f>
        <v xml:space="preserve"> </v>
      </c>
      <c r="K91" s="35"/>
      <c r="L91" s="57"/>
      <c r="S91" s="33"/>
      <c r="T91" s="33"/>
      <c r="U91" s="33"/>
      <c r="V91" s="33"/>
      <c r="W91" s="33"/>
      <c r="X91" s="33"/>
      <c r="Y91" s="33"/>
      <c r="Z91" s="33"/>
      <c r="AA91" s="33"/>
      <c r="AB91" s="33"/>
      <c r="AC91" s="33"/>
      <c r="AD91" s="33"/>
      <c r="AE91" s="33"/>
    </row>
    <row r="92" s="2" customFormat="1" ht="15.03158" customHeight="1">
      <c r="A92" s="33"/>
      <c r="B92" s="34"/>
      <c r="C92" s="30" t="s">
        <v>25</v>
      </c>
      <c r="D92" s="35"/>
      <c r="E92" s="35"/>
      <c r="F92" s="27" t="str">
        <f>IF(E18="","",E18)</f>
        <v xml:space="preserve"> </v>
      </c>
      <c r="G92" s="35"/>
      <c r="H92" s="35"/>
      <c r="I92" s="30" t="s">
        <v>28</v>
      </c>
      <c r="J92" s="31" t="str">
        <f>E24</f>
        <v xml:space="preserve"> </v>
      </c>
      <c r="K92" s="35"/>
      <c r="L92" s="57"/>
      <c r="S92" s="33"/>
      <c r="T92" s="33"/>
      <c r="U92" s="33"/>
      <c r="V92" s="33"/>
      <c r="W92" s="33"/>
      <c r="X92" s="33"/>
      <c r="Y92" s="33"/>
      <c r="Z92" s="33"/>
      <c r="AA92" s="33"/>
      <c r="AB92" s="33"/>
      <c r="AC92" s="33"/>
      <c r="AD92" s="33"/>
      <c r="AE92" s="33"/>
    </row>
    <row r="93" s="2" customFormat="1" ht="10.32" customHeight="1">
      <c r="A93" s="33"/>
      <c r="B93" s="34"/>
      <c r="C93" s="35"/>
      <c r="D93" s="35"/>
      <c r="E93" s="35"/>
      <c r="F93" s="35"/>
      <c r="G93" s="35"/>
      <c r="H93" s="35"/>
      <c r="I93" s="35"/>
      <c r="J93" s="35"/>
      <c r="K93" s="35"/>
      <c r="L93" s="57"/>
      <c r="S93" s="33"/>
      <c r="T93" s="33"/>
      <c r="U93" s="33"/>
      <c r="V93" s="33"/>
      <c r="W93" s="33"/>
      <c r="X93" s="33"/>
      <c r="Y93" s="33"/>
      <c r="Z93" s="33"/>
      <c r="AA93" s="33"/>
      <c r="AB93" s="33"/>
      <c r="AC93" s="33"/>
      <c r="AD93" s="33"/>
      <c r="AE93" s="33"/>
    </row>
    <row r="94" s="2" customFormat="1" ht="29.28" customHeight="1">
      <c r="A94" s="33"/>
      <c r="B94" s="34"/>
      <c r="C94" s="169" t="s">
        <v>88</v>
      </c>
      <c r="D94" s="170"/>
      <c r="E94" s="170"/>
      <c r="F94" s="170"/>
      <c r="G94" s="170"/>
      <c r="H94" s="170"/>
      <c r="I94" s="170"/>
      <c r="J94" s="171" t="s">
        <v>89</v>
      </c>
      <c r="K94" s="170"/>
      <c r="L94" s="57"/>
      <c r="S94" s="33"/>
      <c r="T94" s="33"/>
      <c r="U94" s="33"/>
      <c r="V94" s="33"/>
      <c r="W94" s="33"/>
      <c r="X94" s="33"/>
      <c r="Y94" s="33"/>
      <c r="Z94" s="33"/>
      <c r="AA94" s="33"/>
      <c r="AB94" s="33"/>
      <c r="AC94" s="33"/>
      <c r="AD94" s="33"/>
      <c r="AE94" s="33"/>
    </row>
    <row r="95" s="2" customFormat="1" ht="10.32" customHeight="1">
      <c r="A95" s="33"/>
      <c r="B95" s="34"/>
      <c r="C95" s="35"/>
      <c r="D95" s="35"/>
      <c r="E95" s="35"/>
      <c r="F95" s="35"/>
      <c r="G95" s="35"/>
      <c r="H95" s="35"/>
      <c r="I95" s="35"/>
      <c r="J95" s="35"/>
      <c r="K95" s="35"/>
      <c r="L95" s="57"/>
      <c r="S95" s="33"/>
      <c r="T95" s="33"/>
      <c r="U95" s="33"/>
      <c r="V95" s="33"/>
      <c r="W95" s="33"/>
      <c r="X95" s="33"/>
      <c r="Y95" s="33"/>
      <c r="Z95" s="33"/>
      <c r="AA95" s="33"/>
      <c r="AB95" s="33"/>
      <c r="AC95" s="33"/>
      <c r="AD95" s="33"/>
      <c r="AE95" s="33"/>
    </row>
    <row r="96" s="2" customFormat="1" ht="22.8" customHeight="1">
      <c r="A96" s="33"/>
      <c r="B96" s="34"/>
      <c r="C96" s="172" t="s">
        <v>90</v>
      </c>
      <c r="D96" s="35"/>
      <c r="E96" s="35"/>
      <c r="F96" s="35"/>
      <c r="G96" s="35"/>
      <c r="H96" s="35"/>
      <c r="I96" s="35"/>
      <c r="J96" s="104">
        <f>J123</f>
        <v>250500</v>
      </c>
      <c r="K96" s="35"/>
      <c r="L96" s="57"/>
      <c r="S96" s="33"/>
      <c r="T96" s="33"/>
      <c r="U96" s="33"/>
      <c r="V96" s="33"/>
      <c r="W96" s="33"/>
      <c r="X96" s="33"/>
      <c r="Y96" s="33"/>
      <c r="Z96" s="33"/>
      <c r="AA96" s="33"/>
      <c r="AB96" s="33"/>
      <c r="AC96" s="33"/>
      <c r="AD96" s="33"/>
      <c r="AE96" s="33"/>
      <c r="AU96" s="18" t="s">
        <v>91</v>
      </c>
    </row>
    <row r="97" s="9" customFormat="1" ht="24.96" customHeight="1">
      <c r="A97" s="9"/>
      <c r="B97" s="173"/>
      <c r="C97" s="174"/>
      <c r="D97" s="175" t="s">
        <v>92</v>
      </c>
      <c r="E97" s="176"/>
      <c r="F97" s="176"/>
      <c r="G97" s="176"/>
      <c r="H97" s="176"/>
      <c r="I97" s="176"/>
      <c r="J97" s="177">
        <f>J124</f>
        <v>250500</v>
      </c>
      <c r="K97" s="174"/>
      <c r="L97" s="178"/>
      <c r="S97" s="9"/>
      <c r="T97" s="9"/>
      <c r="U97" s="9"/>
      <c r="V97" s="9"/>
      <c r="W97" s="9"/>
      <c r="X97" s="9"/>
      <c r="Y97" s="9"/>
      <c r="Z97" s="9"/>
      <c r="AA97" s="9"/>
      <c r="AB97" s="9"/>
      <c r="AC97" s="9"/>
      <c r="AD97" s="9"/>
      <c r="AE97" s="9"/>
    </row>
    <row r="98" s="10" customFormat="1" ht="19.92" customHeight="1">
      <c r="A98" s="10"/>
      <c r="B98" s="179"/>
      <c r="C98" s="180"/>
      <c r="D98" s="181" t="s">
        <v>93</v>
      </c>
      <c r="E98" s="182"/>
      <c r="F98" s="182"/>
      <c r="G98" s="182"/>
      <c r="H98" s="182"/>
      <c r="I98" s="182"/>
      <c r="J98" s="183">
        <f>J125</f>
        <v>87500</v>
      </c>
      <c r="K98" s="180"/>
      <c r="L98" s="184"/>
      <c r="S98" s="10"/>
      <c r="T98" s="10"/>
      <c r="U98" s="10"/>
      <c r="V98" s="10"/>
      <c r="W98" s="10"/>
      <c r="X98" s="10"/>
      <c r="Y98" s="10"/>
      <c r="Z98" s="10"/>
      <c r="AA98" s="10"/>
      <c r="AB98" s="10"/>
      <c r="AC98" s="10"/>
      <c r="AD98" s="10"/>
      <c r="AE98" s="10"/>
    </row>
    <row r="99" s="10" customFormat="1" ht="19.92" customHeight="1">
      <c r="A99" s="10"/>
      <c r="B99" s="179"/>
      <c r="C99" s="180"/>
      <c r="D99" s="181" t="s">
        <v>94</v>
      </c>
      <c r="E99" s="182"/>
      <c r="F99" s="182"/>
      <c r="G99" s="182"/>
      <c r="H99" s="182"/>
      <c r="I99" s="182"/>
      <c r="J99" s="183">
        <f>J152</f>
        <v>20000</v>
      </c>
      <c r="K99" s="180"/>
      <c r="L99" s="184"/>
      <c r="S99" s="10"/>
      <c r="T99" s="10"/>
      <c r="U99" s="10"/>
      <c r="V99" s="10"/>
      <c r="W99" s="10"/>
      <c r="X99" s="10"/>
      <c r="Y99" s="10"/>
      <c r="Z99" s="10"/>
      <c r="AA99" s="10"/>
      <c r="AB99" s="10"/>
      <c r="AC99" s="10"/>
      <c r="AD99" s="10"/>
      <c r="AE99" s="10"/>
    </row>
    <row r="100" s="10" customFormat="1" ht="19.92" customHeight="1">
      <c r="A100" s="10"/>
      <c r="B100" s="179"/>
      <c r="C100" s="180"/>
      <c r="D100" s="181" t="s">
        <v>95</v>
      </c>
      <c r="E100" s="182"/>
      <c r="F100" s="182"/>
      <c r="G100" s="182"/>
      <c r="H100" s="182"/>
      <c r="I100" s="182"/>
      <c r="J100" s="183">
        <f>J157</f>
        <v>71000</v>
      </c>
      <c r="K100" s="180"/>
      <c r="L100" s="184"/>
      <c r="S100" s="10"/>
      <c r="T100" s="10"/>
      <c r="U100" s="10"/>
      <c r="V100" s="10"/>
      <c r="W100" s="10"/>
      <c r="X100" s="10"/>
      <c r="Y100" s="10"/>
      <c r="Z100" s="10"/>
      <c r="AA100" s="10"/>
      <c r="AB100" s="10"/>
      <c r="AC100" s="10"/>
      <c r="AD100" s="10"/>
      <c r="AE100" s="10"/>
    </row>
    <row r="101" s="10" customFormat="1" ht="19.92" customHeight="1">
      <c r="A101" s="10"/>
      <c r="B101" s="179"/>
      <c r="C101" s="180"/>
      <c r="D101" s="181" t="s">
        <v>96</v>
      </c>
      <c r="E101" s="182"/>
      <c r="F101" s="182"/>
      <c r="G101" s="182"/>
      <c r="H101" s="182"/>
      <c r="I101" s="182"/>
      <c r="J101" s="183">
        <f>J174</f>
        <v>37000</v>
      </c>
      <c r="K101" s="180"/>
      <c r="L101" s="184"/>
      <c r="S101" s="10"/>
      <c r="T101" s="10"/>
      <c r="U101" s="10"/>
      <c r="V101" s="10"/>
      <c r="W101" s="10"/>
      <c r="X101" s="10"/>
      <c r="Y101" s="10"/>
      <c r="Z101" s="10"/>
      <c r="AA101" s="10"/>
      <c r="AB101" s="10"/>
      <c r="AC101" s="10"/>
      <c r="AD101" s="10"/>
      <c r="AE101" s="10"/>
    </row>
    <row r="102" s="10" customFormat="1" ht="19.92" customHeight="1">
      <c r="A102" s="10"/>
      <c r="B102" s="179"/>
      <c r="C102" s="180"/>
      <c r="D102" s="181" t="s">
        <v>97</v>
      </c>
      <c r="E102" s="182"/>
      <c r="F102" s="182"/>
      <c r="G102" s="182"/>
      <c r="H102" s="182"/>
      <c r="I102" s="182"/>
      <c r="J102" s="183">
        <f>J186</f>
        <v>30000</v>
      </c>
      <c r="K102" s="180"/>
      <c r="L102" s="184"/>
      <c r="S102" s="10"/>
      <c r="T102" s="10"/>
      <c r="U102" s="10"/>
      <c r="V102" s="10"/>
      <c r="W102" s="10"/>
      <c r="X102" s="10"/>
      <c r="Y102" s="10"/>
      <c r="Z102" s="10"/>
      <c r="AA102" s="10"/>
      <c r="AB102" s="10"/>
      <c r="AC102" s="10"/>
      <c r="AD102" s="10"/>
      <c r="AE102" s="10"/>
    </row>
    <row r="103" s="10" customFormat="1" ht="19.92" customHeight="1">
      <c r="A103" s="10"/>
      <c r="B103" s="179"/>
      <c r="C103" s="180"/>
      <c r="D103" s="181" t="s">
        <v>98</v>
      </c>
      <c r="E103" s="182"/>
      <c r="F103" s="182"/>
      <c r="G103" s="182"/>
      <c r="H103" s="182"/>
      <c r="I103" s="182"/>
      <c r="J103" s="183">
        <f>J191</f>
        <v>5000</v>
      </c>
      <c r="K103" s="180"/>
      <c r="L103" s="184"/>
      <c r="S103" s="10"/>
      <c r="T103" s="10"/>
      <c r="U103" s="10"/>
      <c r="V103" s="10"/>
      <c r="W103" s="10"/>
      <c r="X103" s="10"/>
      <c r="Y103" s="10"/>
      <c r="Z103" s="10"/>
      <c r="AA103" s="10"/>
      <c r="AB103" s="10"/>
      <c r="AC103" s="10"/>
      <c r="AD103" s="10"/>
      <c r="AE103" s="10"/>
    </row>
    <row r="104" s="2" customFormat="1" ht="21.84" customHeight="1">
      <c r="A104" s="33"/>
      <c r="B104" s="34"/>
      <c r="C104" s="35"/>
      <c r="D104" s="35"/>
      <c r="E104" s="35"/>
      <c r="F104" s="35"/>
      <c r="G104" s="35"/>
      <c r="H104" s="35"/>
      <c r="I104" s="35"/>
      <c r="J104" s="35"/>
      <c r="K104" s="35"/>
      <c r="L104" s="57"/>
      <c r="S104" s="33"/>
      <c r="T104" s="33"/>
      <c r="U104" s="33"/>
      <c r="V104" s="33"/>
      <c r="W104" s="33"/>
      <c r="X104" s="33"/>
      <c r="Y104" s="33"/>
      <c r="Z104" s="33"/>
      <c r="AA104" s="33"/>
      <c r="AB104" s="33"/>
      <c r="AC104" s="33"/>
      <c r="AD104" s="33"/>
      <c r="AE104" s="33"/>
    </row>
    <row r="105" s="2" customFormat="1" ht="6.96" customHeight="1">
      <c r="A105" s="33"/>
      <c r="B105" s="60"/>
      <c r="C105" s="61"/>
      <c r="D105" s="61"/>
      <c r="E105" s="61"/>
      <c r="F105" s="61"/>
      <c r="G105" s="61"/>
      <c r="H105" s="61"/>
      <c r="I105" s="61"/>
      <c r="J105" s="61"/>
      <c r="K105" s="61"/>
      <c r="L105" s="57"/>
      <c r="S105" s="33"/>
      <c r="T105" s="33"/>
      <c r="U105" s="33"/>
      <c r="V105" s="33"/>
      <c r="W105" s="33"/>
      <c r="X105" s="33"/>
      <c r="Y105" s="33"/>
      <c r="Z105" s="33"/>
      <c r="AA105" s="33"/>
      <c r="AB105" s="33"/>
      <c r="AC105" s="33"/>
      <c r="AD105" s="33"/>
      <c r="AE105" s="33"/>
    </row>
    <row r="109" s="2" customFormat="1" ht="6.96" customHeight="1">
      <c r="A109" s="33"/>
      <c r="B109" s="62"/>
      <c r="C109" s="63"/>
      <c r="D109" s="63"/>
      <c r="E109" s="63"/>
      <c r="F109" s="63"/>
      <c r="G109" s="63"/>
      <c r="H109" s="63"/>
      <c r="I109" s="63"/>
      <c r="J109" s="63"/>
      <c r="K109" s="63"/>
      <c r="L109" s="57"/>
      <c r="S109" s="33"/>
      <c r="T109" s="33"/>
      <c r="U109" s="33"/>
      <c r="V109" s="33"/>
      <c r="W109" s="33"/>
      <c r="X109" s="33"/>
      <c r="Y109" s="33"/>
      <c r="Z109" s="33"/>
      <c r="AA109" s="33"/>
      <c r="AB109" s="33"/>
      <c r="AC109" s="33"/>
      <c r="AD109" s="33"/>
      <c r="AE109" s="33"/>
    </row>
    <row r="110" s="2" customFormat="1" ht="24.96" customHeight="1">
      <c r="A110" s="33"/>
      <c r="B110" s="34"/>
      <c r="C110" s="24" t="s">
        <v>99</v>
      </c>
      <c r="D110" s="35"/>
      <c r="E110" s="35"/>
      <c r="F110" s="35"/>
      <c r="G110" s="35"/>
      <c r="H110" s="35"/>
      <c r="I110" s="35"/>
      <c r="J110" s="35"/>
      <c r="K110" s="35"/>
      <c r="L110" s="57"/>
      <c r="S110" s="33"/>
      <c r="T110" s="33"/>
      <c r="U110" s="33"/>
      <c r="V110" s="33"/>
      <c r="W110" s="33"/>
      <c r="X110" s="33"/>
      <c r="Y110" s="33"/>
      <c r="Z110" s="33"/>
      <c r="AA110" s="33"/>
      <c r="AB110" s="33"/>
      <c r="AC110" s="33"/>
      <c r="AD110" s="33"/>
      <c r="AE110" s="33"/>
    </row>
    <row r="111" s="2" customFormat="1" ht="6.96" customHeight="1">
      <c r="A111" s="33"/>
      <c r="B111" s="34"/>
      <c r="C111" s="35"/>
      <c r="D111" s="35"/>
      <c r="E111" s="35"/>
      <c r="F111" s="35"/>
      <c r="G111" s="35"/>
      <c r="H111" s="35"/>
      <c r="I111" s="35"/>
      <c r="J111" s="35"/>
      <c r="K111" s="35"/>
      <c r="L111" s="57"/>
      <c r="S111" s="33"/>
      <c r="T111" s="33"/>
      <c r="U111" s="33"/>
      <c r="V111" s="33"/>
      <c r="W111" s="33"/>
      <c r="X111" s="33"/>
      <c r="Y111" s="33"/>
      <c r="Z111" s="33"/>
      <c r="AA111" s="33"/>
      <c r="AB111" s="33"/>
      <c r="AC111" s="33"/>
      <c r="AD111" s="33"/>
      <c r="AE111" s="33"/>
    </row>
    <row r="112" s="2" customFormat="1" ht="12" customHeight="1">
      <c r="A112" s="33"/>
      <c r="B112" s="34"/>
      <c r="C112" s="30" t="s">
        <v>14</v>
      </c>
      <c r="D112" s="35"/>
      <c r="E112" s="35"/>
      <c r="F112" s="35"/>
      <c r="G112" s="35"/>
      <c r="H112" s="35"/>
      <c r="I112" s="35"/>
      <c r="J112" s="35"/>
      <c r="K112" s="35"/>
      <c r="L112" s="57"/>
      <c r="S112" s="33"/>
      <c r="T112" s="33"/>
      <c r="U112" s="33"/>
      <c r="V112" s="33"/>
      <c r="W112" s="33"/>
      <c r="X112" s="33"/>
      <c r="Y112" s="33"/>
      <c r="Z112" s="33"/>
      <c r="AA112" s="33"/>
      <c r="AB112" s="33"/>
      <c r="AC112" s="33"/>
      <c r="AD112" s="33"/>
      <c r="AE112" s="33"/>
    </row>
    <row r="113" s="2" customFormat="1" ht="15.1579" customHeight="1">
      <c r="A113" s="33"/>
      <c r="B113" s="34"/>
      <c r="C113" s="35"/>
      <c r="D113" s="35"/>
      <c r="E113" s="168" t="str">
        <f>E7</f>
        <v>Oprava nábřežní zdi Litavka ř. km 17,60-17,75</v>
      </c>
      <c r="F113" s="30"/>
      <c r="G113" s="30"/>
      <c r="H113" s="30"/>
      <c r="I113" s="35"/>
      <c r="J113" s="35"/>
      <c r="K113" s="35"/>
      <c r="L113" s="57"/>
      <c r="S113" s="33"/>
      <c r="T113" s="33"/>
      <c r="U113" s="33"/>
      <c r="V113" s="33"/>
      <c r="W113" s="33"/>
      <c r="X113" s="33"/>
      <c r="Y113" s="33"/>
      <c r="Z113" s="33"/>
      <c r="AA113" s="33"/>
      <c r="AB113" s="33"/>
      <c r="AC113" s="33"/>
      <c r="AD113" s="33"/>
      <c r="AE113" s="33"/>
    </row>
    <row r="114" s="2" customFormat="1" ht="12" customHeight="1">
      <c r="A114" s="33"/>
      <c r="B114" s="34"/>
      <c r="C114" s="30" t="s">
        <v>85</v>
      </c>
      <c r="D114" s="35"/>
      <c r="E114" s="35"/>
      <c r="F114" s="35"/>
      <c r="G114" s="35"/>
      <c r="H114" s="35"/>
      <c r="I114" s="35"/>
      <c r="J114" s="35"/>
      <c r="K114" s="35"/>
      <c r="L114" s="57"/>
      <c r="S114" s="33"/>
      <c r="T114" s="33"/>
      <c r="U114" s="33"/>
      <c r="V114" s="33"/>
      <c r="W114" s="33"/>
      <c r="X114" s="33"/>
      <c r="Y114" s="33"/>
      <c r="Z114" s="33"/>
      <c r="AA114" s="33"/>
      <c r="AB114" s="33"/>
      <c r="AC114" s="33"/>
      <c r="AD114" s="33"/>
      <c r="AE114" s="33"/>
    </row>
    <row r="115" s="2" customFormat="1" ht="15.1579" customHeight="1">
      <c r="A115" s="33"/>
      <c r="B115" s="34"/>
      <c r="C115" s="35"/>
      <c r="D115" s="35"/>
      <c r="E115" s="70" t="str">
        <f>E9</f>
        <v>0 - VRN</v>
      </c>
      <c r="F115" s="35"/>
      <c r="G115" s="35"/>
      <c r="H115" s="35"/>
      <c r="I115" s="35"/>
      <c r="J115" s="35"/>
      <c r="K115" s="35"/>
      <c r="L115" s="57"/>
      <c r="S115" s="33"/>
      <c r="T115" s="33"/>
      <c r="U115" s="33"/>
      <c r="V115" s="33"/>
      <c r="W115" s="33"/>
      <c r="X115" s="33"/>
      <c r="Y115" s="33"/>
      <c r="Z115" s="33"/>
      <c r="AA115" s="33"/>
      <c r="AB115" s="33"/>
      <c r="AC115" s="33"/>
      <c r="AD115" s="33"/>
      <c r="AE115" s="33"/>
    </row>
    <row r="116" s="2" customFormat="1" ht="6.96" customHeight="1">
      <c r="A116" s="33"/>
      <c r="B116" s="34"/>
      <c r="C116" s="35"/>
      <c r="D116" s="35"/>
      <c r="E116" s="35"/>
      <c r="F116" s="35"/>
      <c r="G116" s="35"/>
      <c r="H116" s="35"/>
      <c r="I116" s="35"/>
      <c r="J116" s="35"/>
      <c r="K116" s="35"/>
      <c r="L116" s="57"/>
      <c r="S116" s="33"/>
      <c r="T116" s="33"/>
      <c r="U116" s="33"/>
      <c r="V116" s="33"/>
      <c r="W116" s="33"/>
      <c r="X116" s="33"/>
      <c r="Y116" s="33"/>
      <c r="Z116" s="33"/>
      <c r="AA116" s="33"/>
      <c r="AB116" s="33"/>
      <c r="AC116" s="33"/>
      <c r="AD116" s="33"/>
      <c r="AE116" s="33"/>
    </row>
    <row r="117" s="2" customFormat="1" ht="12" customHeight="1">
      <c r="A117" s="33"/>
      <c r="B117" s="34"/>
      <c r="C117" s="30" t="s">
        <v>18</v>
      </c>
      <c r="D117" s="35"/>
      <c r="E117" s="35"/>
      <c r="F117" s="27" t="str">
        <f>F12</f>
        <v xml:space="preserve"> </v>
      </c>
      <c r="G117" s="35"/>
      <c r="H117" s="35"/>
      <c r="I117" s="30" t="s">
        <v>20</v>
      </c>
      <c r="J117" s="73" t="str">
        <f>IF(J12="","",J12)</f>
        <v>12. 8. 2020</v>
      </c>
      <c r="K117" s="35"/>
      <c r="L117" s="57"/>
      <c r="S117" s="33"/>
      <c r="T117" s="33"/>
      <c r="U117" s="33"/>
      <c r="V117" s="33"/>
      <c r="W117" s="33"/>
      <c r="X117" s="33"/>
      <c r="Y117" s="33"/>
      <c r="Z117" s="33"/>
      <c r="AA117" s="33"/>
      <c r="AB117" s="33"/>
      <c r="AC117" s="33"/>
      <c r="AD117" s="33"/>
      <c r="AE117" s="33"/>
    </row>
    <row r="118" s="2" customFormat="1" ht="6.96" customHeight="1">
      <c r="A118" s="33"/>
      <c r="B118" s="34"/>
      <c r="C118" s="35"/>
      <c r="D118" s="35"/>
      <c r="E118" s="35"/>
      <c r="F118" s="35"/>
      <c r="G118" s="35"/>
      <c r="H118" s="35"/>
      <c r="I118" s="35"/>
      <c r="J118" s="35"/>
      <c r="K118" s="35"/>
      <c r="L118" s="57"/>
      <c r="S118" s="33"/>
      <c r="T118" s="33"/>
      <c r="U118" s="33"/>
      <c r="V118" s="33"/>
      <c r="W118" s="33"/>
      <c r="X118" s="33"/>
      <c r="Y118" s="33"/>
      <c r="Z118" s="33"/>
      <c r="AA118" s="33"/>
      <c r="AB118" s="33"/>
      <c r="AC118" s="33"/>
      <c r="AD118" s="33"/>
      <c r="AE118" s="33"/>
    </row>
    <row r="119" s="2" customFormat="1" ht="15.03158" customHeight="1">
      <c r="A119" s="33"/>
      <c r="B119" s="34"/>
      <c r="C119" s="30" t="s">
        <v>22</v>
      </c>
      <c r="D119" s="35"/>
      <c r="E119" s="35"/>
      <c r="F119" s="27" t="str">
        <f>E15</f>
        <v xml:space="preserve"> </v>
      </c>
      <c r="G119" s="35"/>
      <c r="H119" s="35"/>
      <c r="I119" s="30" t="s">
        <v>26</v>
      </c>
      <c r="J119" s="31" t="str">
        <f>E21</f>
        <v xml:space="preserve"> </v>
      </c>
      <c r="K119" s="35"/>
      <c r="L119" s="57"/>
      <c r="S119" s="33"/>
      <c r="T119" s="33"/>
      <c r="U119" s="33"/>
      <c r="V119" s="33"/>
      <c r="W119" s="33"/>
      <c r="X119" s="33"/>
      <c r="Y119" s="33"/>
      <c r="Z119" s="33"/>
      <c r="AA119" s="33"/>
      <c r="AB119" s="33"/>
      <c r="AC119" s="33"/>
      <c r="AD119" s="33"/>
      <c r="AE119" s="33"/>
    </row>
    <row r="120" s="2" customFormat="1" ht="15.03158" customHeight="1">
      <c r="A120" s="33"/>
      <c r="B120" s="34"/>
      <c r="C120" s="30" t="s">
        <v>25</v>
      </c>
      <c r="D120" s="35"/>
      <c r="E120" s="35"/>
      <c r="F120" s="27" t="str">
        <f>IF(E18="","",E18)</f>
        <v xml:space="preserve"> </v>
      </c>
      <c r="G120" s="35"/>
      <c r="H120" s="35"/>
      <c r="I120" s="30" t="s">
        <v>28</v>
      </c>
      <c r="J120" s="31" t="str">
        <f>E24</f>
        <v xml:space="preserve"> </v>
      </c>
      <c r="K120" s="35"/>
      <c r="L120" s="57"/>
      <c r="S120" s="33"/>
      <c r="T120" s="33"/>
      <c r="U120" s="33"/>
      <c r="V120" s="33"/>
      <c r="W120" s="33"/>
      <c r="X120" s="33"/>
      <c r="Y120" s="33"/>
      <c r="Z120" s="33"/>
      <c r="AA120" s="33"/>
      <c r="AB120" s="33"/>
      <c r="AC120" s="33"/>
      <c r="AD120" s="33"/>
      <c r="AE120" s="33"/>
    </row>
    <row r="121" s="2" customFormat="1" ht="10.32" customHeight="1">
      <c r="A121" s="33"/>
      <c r="B121" s="34"/>
      <c r="C121" s="35"/>
      <c r="D121" s="35"/>
      <c r="E121" s="35"/>
      <c r="F121" s="35"/>
      <c r="G121" s="35"/>
      <c r="H121" s="35"/>
      <c r="I121" s="35"/>
      <c r="J121" s="35"/>
      <c r="K121" s="35"/>
      <c r="L121" s="57"/>
      <c r="S121" s="33"/>
      <c r="T121" s="33"/>
      <c r="U121" s="33"/>
      <c r="V121" s="33"/>
      <c r="W121" s="33"/>
      <c r="X121" s="33"/>
      <c r="Y121" s="33"/>
      <c r="Z121" s="33"/>
      <c r="AA121" s="33"/>
      <c r="AB121" s="33"/>
      <c r="AC121" s="33"/>
      <c r="AD121" s="33"/>
      <c r="AE121" s="33"/>
    </row>
    <row r="122" s="11" customFormat="1" ht="29.28" customHeight="1">
      <c r="A122" s="185"/>
      <c r="B122" s="186"/>
      <c r="C122" s="187" t="s">
        <v>100</v>
      </c>
      <c r="D122" s="188" t="s">
        <v>55</v>
      </c>
      <c r="E122" s="188" t="s">
        <v>51</v>
      </c>
      <c r="F122" s="188" t="s">
        <v>52</v>
      </c>
      <c r="G122" s="188" t="s">
        <v>101</v>
      </c>
      <c r="H122" s="188" t="s">
        <v>102</v>
      </c>
      <c r="I122" s="188" t="s">
        <v>103</v>
      </c>
      <c r="J122" s="188" t="s">
        <v>89</v>
      </c>
      <c r="K122" s="189" t="s">
        <v>104</v>
      </c>
      <c r="L122" s="190"/>
      <c r="M122" s="94" t="s">
        <v>1</v>
      </c>
      <c r="N122" s="95" t="s">
        <v>34</v>
      </c>
      <c r="O122" s="95" t="s">
        <v>105</v>
      </c>
      <c r="P122" s="95" t="s">
        <v>106</v>
      </c>
      <c r="Q122" s="95" t="s">
        <v>107</v>
      </c>
      <c r="R122" s="95" t="s">
        <v>108</v>
      </c>
      <c r="S122" s="95" t="s">
        <v>109</v>
      </c>
      <c r="T122" s="96" t="s">
        <v>110</v>
      </c>
      <c r="U122" s="185"/>
      <c r="V122" s="185"/>
      <c r="W122" s="185"/>
      <c r="X122" s="185"/>
      <c r="Y122" s="185"/>
      <c r="Z122" s="185"/>
      <c r="AA122" s="185"/>
      <c r="AB122" s="185"/>
      <c r="AC122" s="185"/>
      <c r="AD122" s="185"/>
      <c r="AE122" s="185"/>
    </row>
    <row r="123" s="2" customFormat="1" ht="22.8" customHeight="1">
      <c r="A123" s="33"/>
      <c r="B123" s="34"/>
      <c r="C123" s="101" t="s">
        <v>111</v>
      </c>
      <c r="D123" s="35"/>
      <c r="E123" s="35"/>
      <c r="F123" s="35"/>
      <c r="G123" s="35"/>
      <c r="H123" s="35"/>
      <c r="I123" s="35"/>
      <c r="J123" s="191">
        <f>BK123</f>
        <v>250500</v>
      </c>
      <c r="K123" s="35"/>
      <c r="L123" s="39"/>
      <c r="M123" s="97"/>
      <c r="N123" s="192"/>
      <c r="O123" s="98"/>
      <c r="P123" s="193">
        <f>P124</f>
        <v>0</v>
      </c>
      <c r="Q123" s="98"/>
      <c r="R123" s="193">
        <f>R124</f>
        <v>0</v>
      </c>
      <c r="S123" s="98"/>
      <c r="T123" s="194">
        <f>T124</f>
        <v>0</v>
      </c>
      <c r="U123" s="33"/>
      <c r="V123" s="33"/>
      <c r="W123" s="33"/>
      <c r="X123" s="33"/>
      <c r="Y123" s="33"/>
      <c r="Z123" s="33"/>
      <c r="AA123" s="33"/>
      <c r="AB123" s="33"/>
      <c r="AC123" s="33"/>
      <c r="AD123" s="33"/>
      <c r="AE123" s="33"/>
      <c r="AT123" s="18" t="s">
        <v>69</v>
      </c>
      <c r="AU123" s="18" t="s">
        <v>91</v>
      </c>
      <c r="BK123" s="195">
        <f>BK124</f>
        <v>250500</v>
      </c>
    </row>
    <row r="124" s="12" customFormat="1" ht="25.92" customHeight="1">
      <c r="A124" s="12"/>
      <c r="B124" s="196"/>
      <c r="C124" s="197"/>
      <c r="D124" s="198" t="s">
        <v>69</v>
      </c>
      <c r="E124" s="199" t="s">
        <v>75</v>
      </c>
      <c r="F124" s="199" t="s">
        <v>112</v>
      </c>
      <c r="G124" s="197"/>
      <c r="H124" s="197"/>
      <c r="I124" s="197"/>
      <c r="J124" s="200">
        <f>BK124</f>
        <v>250500</v>
      </c>
      <c r="K124" s="197"/>
      <c r="L124" s="201"/>
      <c r="M124" s="202"/>
      <c r="N124" s="203"/>
      <c r="O124" s="203"/>
      <c r="P124" s="204">
        <f>P125+P152+P157+P174+P186+P191</f>
        <v>0</v>
      </c>
      <c r="Q124" s="203"/>
      <c r="R124" s="204">
        <f>R125+R152+R157+R174+R186+R191</f>
        <v>0</v>
      </c>
      <c r="S124" s="203"/>
      <c r="T124" s="205">
        <f>T125+T152+T157+T174+T186+T191</f>
        <v>0</v>
      </c>
      <c r="U124" s="12"/>
      <c r="V124" s="12"/>
      <c r="W124" s="12"/>
      <c r="X124" s="12"/>
      <c r="Y124" s="12"/>
      <c r="Z124" s="12"/>
      <c r="AA124" s="12"/>
      <c r="AB124" s="12"/>
      <c r="AC124" s="12"/>
      <c r="AD124" s="12"/>
      <c r="AE124" s="12"/>
      <c r="AR124" s="206" t="s">
        <v>113</v>
      </c>
      <c r="AT124" s="207" t="s">
        <v>69</v>
      </c>
      <c r="AU124" s="207" t="s">
        <v>70</v>
      </c>
      <c r="AY124" s="206" t="s">
        <v>114</v>
      </c>
      <c r="BK124" s="208">
        <f>BK125+BK152+BK157+BK174+BK186+BK191</f>
        <v>250500</v>
      </c>
    </row>
    <row r="125" s="12" customFormat="1" ht="22.8" customHeight="1">
      <c r="A125" s="12"/>
      <c r="B125" s="196"/>
      <c r="C125" s="197"/>
      <c r="D125" s="198" t="s">
        <v>69</v>
      </c>
      <c r="E125" s="209" t="s">
        <v>115</v>
      </c>
      <c r="F125" s="209" t="s">
        <v>116</v>
      </c>
      <c r="G125" s="197"/>
      <c r="H125" s="197"/>
      <c r="I125" s="197"/>
      <c r="J125" s="210">
        <f>BK125</f>
        <v>87500</v>
      </c>
      <c r="K125" s="197"/>
      <c r="L125" s="201"/>
      <c r="M125" s="202"/>
      <c r="N125" s="203"/>
      <c r="O125" s="203"/>
      <c r="P125" s="204">
        <f>SUM(P126:P151)</f>
        <v>0</v>
      </c>
      <c r="Q125" s="203"/>
      <c r="R125" s="204">
        <f>SUM(R126:R151)</f>
        <v>0</v>
      </c>
      <c r="S125" s="203"/>
      <c r="T125" s="205">
        <f>SUM(T126:T151)</f>
        <v>0</v>
      </c>
      <c r="U125" s="12"/>
      <c r="V125" s="12"/>
      <c r="W125" s="12"/>
      <c r="X125" s="12"/>
      <c r="Y125" s="12"/>
      <c r="Z125" s="12"/>
      <c r="AA125" s="12"/>
      <c r="AB125" s="12"/>
      <c r="AC125" s="12"/>
      <c r="AD125" s="12"/>
      <c r="AE125" s="12"/>
      <c r="AR125" s="206" t="s">
        <v>113</v>
      </c>
      <c r="AT125" s="207" t="s">
        <v>69</v>
      </c>
      <c r="AU125" s="207" t="s">
        <v>77</v>
      </c>
      <c r="AY125" s="206" t="s">
        <v>114</v>
      </c>
      <c r="BK125" s="208">
        <f>SUM(BK126:BK151)</f>
        <v>87500</v>
      </c>
    </row>
    <row r="126" s="2" customFormat="1" ht="15.1579" customHeight="1">
      <c r="A126" s="33"/>
      <c r="B126" s="34"/>
      <c r="C126" s="211" t="s">
        <v>77</v>
      </c>
      <c r="D126" s="211" t="s">
        <v>117</v>
      </c>
      <c r="E126" s="212" t="s">
        <v>118</v>
      </c>
      <c r="F126" s="213" t="s">
        <v>119</v>
      </c>
      <c r="G126" s="214" t="s">
        <v>120</v>
      </c>
      <c r="H126" s="215">
        <v>1</v>
      </c>
      <c r="I126" s="216">
        <v>10000</v>
      </c>
      <c r="J126" s="216">
        <f>ROUND(I126*H126,2)</f>
        <v>10000</v>
      </c>
      <c r="K126" s="213" t="s">
        <v>121</v>
      </c>
      <c r="L126" s="39"/>
      <c r="M126" s="217" t="s">
        <v>1</v>
      </c>
      <c r="N126" s="218" t="s">
        <v>35</v>
      </c>
      <c r="O126" s="219">
        <v>0</v>
      </c>
      <c r="P126" s="219">
        <f>O126*H126</f>
        <v>0</v>
      </c>
      <c r="Q126" s="219">
        <v>0</v>
      </c>
      <c r="R126" s="219">
        <f>Q126*H126</f>
        <v>0</v>
      </c>
      <c r="S126" s="219">
        <v>0</v>
      </c>
      <c r="T126" s="220">
        <f>S126*H126</f>
        <v>0</v>
      </c>
      <c r="U126" s="33"/>
      <c r="V126" s="33"/>
      <c r="W126" s="33"/>
      <c r="X126" s="33"/>
      <c r="Y126" s="33"/>
      <c r="Z126" s="33"/>
      <c r="AA126" s="33"/>
      <c r="AB126" s="33"/>
      <c r="AC126" s="33"/>
      <c r="AD126" s="33"/>
      <c r="AE126" s="33"/>
      <c r="AR126" s="221" t="s">
        <v>122</v>
      </c>
      <c r="AT126" s="221" t="s">
        <v>117</v>
      </c>
      <c r="AU126" s="221" t="s">
        <v>79</v>
      </c>
      <c r="AY126" s="18" t="s">
        <v>114</v>
      </c>
      <c r="BE126" s="222">
        <f>IF(N126="základní",J126,0)</f>
        <v>10000</v>
      </c>
      <c r="BF126" s="222">
        <f>IF(N126="snížená",J126,0)</f>
        <v>0</v>
      </c>
      <c r="BG126" s="222">
        <f>IF(N126="zákl. přenesená",J126,0)</f>
        <v>0</v>
      </c>
      <c r="BH126" s="222">
        <f>IF(N126="sníž. přenesená",J126,0)</f>
        <v>0</v>
      </c>
      <c r="BI126" s="222">
        <f>IF(N126="nulová",J126,0)</f>
        <v>0</v>
      </c>
      <c r="BJ126" s="18" t="s">
        <v>77</v>
      </c>
      <c r="BK126" s="222">
        <f>ROUND(I126*H126,2)</f>
        <v>10000</v>
      </c>
      <c r="BL126" s="18" t="s">
        <v>122</v>
      </c>
      <c r="BM126" s="221" t="s">
        <v>123</v>
      </c>
    </row>
    <row r="127" s="2" customFormat="1">
      <c r="A127" s="33"/>
      <c r="B127" s="34"/>
      <c r="C127" s="35"/>
      <c r="D127" s="223" t="s">
        <v>124</v>
      </c>
      <c r="E127" s="35"/>
      <c r="F127" s="224" t="s">
        <v>119</v>
      </c>
      <c r="G127" s="35"/>
      <c r="H127" s="35"/>
      <c r="I127" s="35"/>
      <c r="J127" s="35"/>
      <c r="K127" s="35"/>
      <c r="L127" s="39"/>
      <c r="M127" s="225"/>
      <c r="N127" s="226"/>
      <c r="O127" s="85"/>
      <c r="P127" s="85"/>
      <c r="Q127" s="85"/>
      <c r="R127" s="85"/>
      <c r="S127" s="85"/>
      <c r="T127" s="86"/>
      <c r="U127" s="33"/>
      <c r="V127" s="33"/>
      <c r="W127" s="33"/>
      <c r="X127" s="33"/>
      <c r="Y127" s="33"/>
      <c r="Z127" s="33"/>
      <c r="AA127" s="33"/>
      <c r="AB127" s="33"/>
      <c r="AC127" s="33"/>
      <c r="AD127" s="33"/>
      <c r="AE127" s="33"/>
      <c r="AT127" s="18" t="s">
        <v>124</v>
      </c>
      <c r="AU127" s="18" t="s">
        <v>79</v>
      </c>
    </row>
    <row r="128" s="2" customFormat="1">
      <c r="A128" s="33"/>
      <c r="B128" s="34"/>
      <c r="C128" s="35"/>
      <c r="D128" s="227" t="s">
        <v>125</v>
      </c>
      <c r="E128" s="35"/>
      <c r="F128" s="228" t="s">
        <v>126</v>
      </c>
      <c r="G128" s="35"/>
      <c r="H128" s="35"/>
      <c r="I128" s="35"/>
      <c r="J128" s="35"/>
      <c r="K128" s="35"/>
      <c r="L128" s="39"/>
      <c r="M128" s="225"/>
      <c r="N128" s="226"/>
      <c r="O128" s="85"/>
      <c r="P128" s="85"/>
      <c r="Q128" s="85"/>
      <c r="R128" s="85"/>
      <c r="S128" s="85"/>
      <c r="T128" s="86"/>
      <c r="U128" s="33"/>
      <c r="V128" s="33"/>
      <c r="W128" s="33"/>
      <c r="X128" s="33"/>
      <c r="Y128" s="33"/>
      <c r="Z128" s="33"/>
      <c r="AA128" s="33"/>
      <c r="AB128" s="33"/>
      <c r="AC128" s="33"/>
      <c r="AD128" s="33"/>
      <c r="AE128" s="33"/>
      <c r="AT128" s="18" t="s">
        <v>125</v>
      </c>
      <c r="AU128" s="18" t="s">
        <v>79</v>
      </c>
    </row>
    <row r="129" s="2" customFormat="1">
      <c r="A129" s="33"/>
      <c r="B129" s="34"/>
      <c r="C129" s="35"/>
      <c r="D129" s="223" t="s">
        <v>127</v>
      </c>
      <c r="E129" s="35"/>
      <c r="F129" s="229" t="s">
        <v>128</v>
      </c>
      <c r="G129" s="35"/>
      <c r="H129" s="35"/>
      <c r="I129" s="35"/>
      <c r="J129" s="35"/>
      <c r="K129" s="35"/>
      <c r="L129" s="39"/>
      <c r="M129" s="225"/>
      <c r="N129" s="226"/>
      <c r="O129" s="85"/>
      <c r="P129" s="85"/>
      <c r="Q129" s="85"/>
      <c r="R129" s="85"/>
      <c r="S129" s="85"/>
      <c r="T129" s="86"/>
      <c r="U129" s="33"/>
      <c r="V129" s="33"/>
      <c r="W129" s="33"/>
      <c r="X129" s="33"/>
      <c r="Y129" s="33"/>
      <c r="Z129" s="33"/>
      <c r="AA129" s="33"/>
      <c r="AB129" s="33"/>
      <c r="AC129" s="33"/>
      <c r="AD129" s="33"/>
      <c r="AE129" s="33"/>
      <c r="AT129" s="18" t="s">
        <v>127</v>
      </c>
      <c r="AU129" s="18" t="s">
        <v>79</v>
      </c>
    </row>
    <row r="130" s="2" customFormat="1" ht="15.1579" customHeight="1">
      <c r="A130" s="33"/>
      <c r="B130" s="34"/>
      <c r="C130" s="211" t="s">
        <v>79</v>
      </c>
      <c r="D130" s="211" t="s">
        <v>117</v>
      </c>
      <c r="E130" s="212" t="s">
        <v>129</v>
      </c>
      <c r="F130" s="213" t="s">
        <v>130</v>
      </c>
      <c r="G130" s="214" t="s">
        <v>120</v>
      </c>
      <c r="H130" s="215">
        <v>1</v>
      </c>
      <c r="I130" s="216">
        <v>15000</v>
      </c>
      <c r="J130" s="216">
        <f>ROUND(I130*H130,2)</f>
        <v>15000</v>
      </c>
      <c r="K130" s="213" t="s">
        <v>121</v>
      </c>
      <c r="L130" s="39"/>
      <c r="M130" s="217" t="s">
        <v>1</v>
      </c>
      <c r="N130" s="218" t="s">
        <v>35</v>
      </c>
      <c r="O130" s="219">
        <v>0</v>
      </c>
      <c r="P130" s="219">
        <f>O130*H130</f>
        <v>0</v>
      </c>
      <c r="Q130" s="219">
        <v>0</v>
      </c>
      <c r="R130" s="219">
        <f>Q130*H130</f>
        <v>0</v>
      </c>
      <c r="S130" s="219">
        <v>0</v>
      </c>
      <c r="T130" s="220">
        <f>S130*H130</f>
        <v>0</v>
      </c>
      <c r="U130" s="33"/>
      <c r="V130" s="33"/>
      <c r="W130" s="33"/>
      <c r="X130" s="33"/>
      <c r="Y130" s="33"/>
      <c r="Z130" s="33"/>
      <c r="AA130" s="33"/>
      <c r="AB130" s="33"/>
      <c r="AC130" s="33"/>
      <c r="AD130" s="33"/>
      <c r="AE130" s="33"/>
      <c r="AR130" s="221" t="s">
        <v>122</v>
      </c>
      <c r="AT130" s="221" t="s">
        <v>117</v>
      </c>
      <c r="AU130" s="221" t="s">
        <v>79</v>
      </c>
      <c r="AY130" s="18" t="s">
        <v>114</v>
      </c>
      <c r="BE130" s="222">
        <f>IF(N130="základní",J130,0)</f>
        <v>15000</v>
      </c>
      <c r="BF130" s="222">
        <f>IF(N130="snížená",J130,0)</f>
        <v>0</v>
      </c>
      <c r="BG130" s="222">
        <f>IF(N130="zákl. přenesená",J130,0)</f>
        <v>0</v>
      </c>
      <c r="BH130" s="222">
        <f>IF(N130="sníž. přenesená",J130,0)</f>
        <v>0</v>
      </c>
      <c r="BI130" s="222">
        <f>IF(N130="nulová",J130,0)</f>
        <v>0</v>
      </c>
      <c r="BJ130" s="18" t="s">
        <v>77</v>
      </c>
      <c r="BK130" s="222">
        <f>ROUND(I130*H130,2)</f>
        <v>15000</v>
      </c>
      <c r="BL130" s="18" t="s">
        <v>122</v>
      </c>
      <c r="BM130" s="221" t="s">
        <v>131</v>
      </c>
    </row>
    <row r="131" s="2" customFormat="1">
      <c r="A131" s="33"/>
      <c r="B131" s="34"/>
      <c r="C131" s="35"/>
      <c r="D131" s="223" t="s">
        <v>124</v>
      </c>
      <c r="E131" s="35"/>
      <c r="F131" s="224" t="s">
        <v>130</v>
      </c>
      <c r="G131" s="35"/>
      <c r="H131" s="35"/>
      <c r="I131" s="35"/>
      <c r="J131" s="35"/>
      <c r="K131" s="35"/>
      <c r="L131" s="39"/>
      <c r="M131" s="225"/>
      <c r="N131" s="226"/>
      <c r="O131" s="85"/>
      <c r="P131" s="85"/>
      <c r="Q131" s="85"/>
      <c r="R131" s="85"/>
      <c r="S131" s="85"/>
      <c r="T131" s="86"/>
      <c r="U131" s="33"/>
      <c r="V131" s="33"/>
      <c r="W131" s="33"/>
      <c r="X131" s="33"/>
      <c r="Y131" s="33"/>
      <c r="Z131" s="33"/>
      <c r="AA131" s="33"/>
      <c r="AB131" s="33"/>
      <c r="AC131" s="33"/>
      <c r="AD131" s="33"/>
      <c r="AE131" s="33"/>
      <c r="AT131" s="18" t="s">
        <v>124</v>
      </c>
      <c r="AU131" s="18" t="s">
        <v>79</v>
      </c>
    </row>
    <row r="132" s="2" customFormat="1">
      <c r="A132" s="33"/>
      <c r="B132" s="34"/>
      <c r="C132" s="35"/>
      <c r="D132" s="227" t="s">
        <v>125</v>
      </c>
      <c r="E132" s="35"/>
      <c r="F132" s="228" t="s">
        <v>132</v>
      </c>
      <c r="G132" s="35"/>
      <c r="H132" s="35"/>
      <c r="I132" s="35"/>
      <c r="J132" s="35"/>
      <c r="K132" s="35"/>
      <c r="L132" s="39"/>
      <c r="M132" s="225"/>
      <c r="N132" s="226"/>
      <c r="O132" s="85"/>
      <c r="P132" s="85"/>
      <c r="Q132" s="85"/>
      <c r="R132" s="85"/>
      <c r="S132" s="85"/>
      <c r="T132" s="86"/>
      <c r="U132" s="33"/>
      <c r="V132" s="33"/>
      <c r="W132" s="33"/>
      <c r="X132" s="33"/>
      <c r="Y132" s="33"/>
      <c r="Z132" s="33"/>
      <c r="AA132" s="33"/>
      <c r="AB132" s="33"/>
      <c r="AC132" s="33"/>
      <c r="AD132" s="33"/>
      <c r="AE132" s="33"/>
      <c r="AT132" s="18" t="s">
        <v>125</v>
      </c>
      <c r="AU132" s="18" t="s">
        <v>79</v>
      </c>
    </row>
    <row r="133" s="2" customFormat="1">
      <c r="A133" s="33"/>
      <c r="B133" s="34"/>
      <c r="C133" s="35"/>
      <c r="D133" s="223" t="s">
        <v>127</v>
      </c>
      <c r="E133" s="35"/>
      <c r="F133" s="229" t="s">
        <v>133</v>
      </c>
      <c r="G133" s="35"/>
      <c r="H133" s="35"/>
      <c r="I133" s="35"/>
      <c r="J133" s="35"/>
      <c r="K133" s="35"/>
      <c r="L133" s="39"/>
      <c r="M133" s="225"/>
      <c r="N133" s="226"/>
      <c r="O133" s="85"/>
      <c r="P133" s="85"/>
      <c r="Q133" s="85"/>
      <c r="R133" s="85"/>
      <c r="S133" s="85"/>
      <c r="T133" s="86"/>
      <c r="U133" s="33"/>
      <c r="V133" s="33"/>
      <c r="W133" s="33"/>
      <c r="X133" s="33"/>
      <c r="Y133" s="33"/>
      <c r="Z133" s="33"/>
      <c r="AA133" s="33"/>
      <c r="AB133" s="33"/>
      <c r="AC133" s="33"/>
      <c r="AD133" s="33"/>
      <c r="AE133" s="33"/>
      <c r="AT133" s="18" t="s">
        <v>127</v>
      </c>
      <c r="AU133" s="18" t="s">
        <v>79</v>
      </c>
    </row>
    <row r="134" s="2" customFormat="1" ht="15.1579" customHeight="1">
      <c r="A134" s="33"/>
      <c r="B134" s="34"/>
      <c r="C134" s="211" t="s">
        <v>134</v>
      </c>
      <c r="D134" s="211" t="s">
        <v>117</v>
      </c>
      <c r="E134" s="212" t="s">
        <v>135</v>
      </c>
      <c r="F134" s="213" t="s">
        <v>136</v>
      </c>
      <c r="G134" s="214" t="s">
        <v>120</v>
      </c>
      <c r="H134" s="215">
        <v>1</v>
      </c>
      <c r="I134" s="216">
        <v>20000</v>
      </c>
      <c r="J134" s="216">
        <f>ROUND(I134*H134,2)</f>
        <v>20000</v>
      </c>
      <c r="K134" s="213" t="s">
        <v>121</v>
      </c>
      <c r="L134" s="39"/>
      <c r="M134" s="217" t="s">
        <v>1</v>
      </c>
      <c r="N134" s="218" t="s">
        <v>35</v>
      </c>
      <c r="O134" s="219">
        <v>0</v>
      </c>
      <c r="P134" s="219">
        <f>O134*H134</f>
        <v>0</v>
      </c>
      <c r="Q134" s="219">
        <v>0</v>
      </c>
      <c r="R134" s="219">
        <f>Q134*H134</f>
        <v>0</v>
      </c>
      <c r="S134" s="219">
        <v>0</v>
      </c>
      <c r="T134" s="220">
        <f>S134*H134</f>
        <v>0</v>
      </c>
      <c r="U134" s="33"/>
      <c r="V134" s="33"/>
      <c r="W134" s="33"/>
      <c r="X134" s="33"/>
      <c r="Y134" s="33"/>
      <c r="Z134" s="33"/>
      <c r="AA134" s="33"/>
      <c r="AB134" s="33"/>
      <c r="AC134" s="33"/>
      <c r="AD134" s="33"/>
      <c r="AE134" s="33"/>
      <c r="AR134" s="221" t="s">
        <v>122</v>
      </c>
      <c r="AT134" s="221" t="s">
        <v>117</v>
      </c>
      <c r="AU134" s="221" t="s">
        <v>79</v>
      </c>
      <c r="AY134" s="18" t="s">
        <v>114</v>
      </c>
      <c r="BE134" s="222">
        <f>IF(N134="základní",J134,0)</f>
        <v>20000</v>
      </c>
      <c r="BF134" s="222">
        <f>IF(N134="snížená",J134,0)</f>
        <v>0</v>
      </c>
      <c r="BG134" s="222">
        <f>IF(N134="zákl. přenesená",J134,0)</f>
        <v>0</v>
      </c>
      <c r="BH134" s="222">
        <f>IF(N134="sníž. přenesená",J134,0)</f>
        <v>0</v>
      </c>
      <c r="BI134" s="222">
        <f>IF(N134="nulová",J134,0)</f>
        <v>0</v>
      </c>
      <c r="BJ134" s="18" t="s">
        <v>77</v>
      </c>
      <c r="BK134" s="222">
        <f>ROUND(I134*H134,2)</f>
        <v>20000</v>
      </c>
      <c r="BL134" s="18" t="s">
        <v>122</v>
      </c>
      <c r="BM134" s="221" t="s">
        <v>137</v>
      </c>
    </row>
    <row r="135" s="2" customFormat="1">
      <c r="A135" s="33"/>
      <c r="B135" s="34"/>
      <c r="C135" s="35"/>
      <c r="D135" s="223" t="s">
        <v>124</v>
      </c>
      <c r="E135" s="35"/>
      <c r="F135" s="224" t="s">
        <v>136</v>
      </c>
      <c r="G135" s="35"/>
      <c r="H135" s="35"/>
      <c r="I135" s="35"/>
      <c r="J135" s="35"/>
      <c r="K135" s="35"/>
      <c r="L135" s="39"/>
      <c r="M135" s="225"/>
      <c r="N135" s="226"/>
      <c r="O135" s="85"/>
      <c r="P135" s="85"/>
      <c r="Q135" s="85"/>
      <c r="R135" s="85"/>
      <c r="S135" s="85"/>
      <c r="T135" s="86"/>
      <c r="U135" s="33"/>
      <c r="V135" s="33"/>
      <c r="W135" s="33"/>
      <c r="X135" s="33"/>
      <c r="Y135" s="33"/>
      <c r="Z135" s="33"/>
      <c r="AA135" s="33"/>
      <c r="AB135" s="33"/>
      <c r="AC135" s="33"/>
      <c r="AD135" s="33"/>
      <c r="AE135" s="33"/>
      <c r="AT135" s="18" t="s">
        <v>124</v>
      </c>
      <c r="AU135" s="18" t="s">
        <v>79</v>
      </c>
    </row>
    <row r="136" s="2" customFormat="1">
      <c r="A136" s="33"/>
      <c r="B136" s="34"/>
      <c r="C136" s="35"/>
      <c r="D136" s="227" t="s">
        <v>125</v>
      </c>
      <c r="E136" s="35"/>
      <c r="F136" s="228" t="s">
        <v>138</v>
      </c>
      <c r="G136" s="35"/>
      <c r="H136" s="35"/>
      <c r="I136" s="35"/>
      <c r="J136" s="35"/>
      <c r="K136" s="35"/>
      <c r="L136" s="39"/>
      <c r="M136" s="225"/>
      <c r="N136" s="226"/>
      <c r="O136" s="85"/>
      <c r="P136" s="85"/>
      <c r="Q136" s="85"/>
      <c r="R136" s="85"/>
      <c r="S136" s="85"/>
      <c r="T136" s="86"/>
      <c r="U136" s="33"/>
      <c r="V136" s="33"/>
      <c r="W136" s="33"/>
      <c r="X136" s="33"/>
      <c r="Y136" s="33"/>
      <c r="Z136" s="33"/>
      <c r="AA136" s="33"/>
      <c r="AB136" s="33"/>
      <c r="AC136" s="33"/>
      <c r="AD136" s="33"/>
      <c r="AE136" s="33"/>
      <c r="AT136" s="18" t="s">
        <v>125</v>
      </c>
      <c r="AU136" s="18" t="s">
        <v>79</v>
      </c>
    </row>
    <row r="137" s="2" customFormat="1">
      <c r="A137" s="33"/>
      <c r="B137" s="34"/>
      <c r="C137" s="35"/>
      <c r="D137" s="223" t="s">
        <v>127</v>
      </c>
      <c r="E137" s="35"/>
      <c r="F137" s="229" t="s">
        <v>139</v>
      </c>
      <c r="G137" s="35"/>
      <c r="H137" s="35"/>
      <c r="I137" s="35"/>
      <c r="J137" s="35"/>
      <c r="K137" s="35"/>
      <c r="L137" s="39"/>
      <c r="M137" s="225"/>
      <c r="N137" s="226"/>
      <c r="O137" s="85"/>
      <c r="P137" s="85"/>
      <c r="Q137" s="85"/>
      <c r="R137" s="85"/>
      <c r="S137" s="85"/>
      <c r="T137" s="86"/>
      <c r="U137" s="33"/>
      <c r="V137" s="33"/>
      <c r="W137" s="33"/>
      <c r="X137" s="33"/>
      <c r="Y137" s="33"/>
      <c r="Z137" s="33"/>
      <c r="AA137" s="33"/>
      <c r="AB137" s="33"/>
      <c r="AC137" s="33"/>
      <c r="AD137" s="33"/>
      <c r="AE137" s="33"/>
      <c r="AT137" s="18" t="s">
        <v>127</v>
      </c>
      <c r="AU137" s="18" t="s">
        <v>79</v>
      </c>
    </row>
    <row r="138" s="2" customFormat="1" ht="32.21053" customHeight="1">
      <c r="A138" s="33"/>
      <c r="B138" s="34"/>
      <c r="C138" s="211" t="s">
        <v>140</v>
      </c>
      <c r="D138" s="211" t="s">
        <v>117</v>
      </c>
      <c r="E138" s="212" t="s">
        <v>141</v>
      </c>
      <c r="F138" s="213" t="s">
        <v>142</v>
      </c>
      <c r="G138" s="214" t="s">
        <v>120</v>
      </c>
      <c r="H138" s="215">
        <v>1</v>
      </c>
      <c r="I138" s="216">
        <v>2500</v>
      </c>
      <c r="J138" s="216">
        <f>ROUND(I138*H138,2)</f>
        <v>2500</v>
      </c>
      <c r="K138" s="213" t="s">
        <v>1</v>
      </c>
      <c r="L138" s="39"/>
      <c r="M138" s="217" t="s">
        <v>1</v>
      </c>
      <c r="N138" s="218" t="s">
        <v>35</v>
      </c>
      <c r="O138" s="219">
        <v>0</v>
      </c>
      <c r="P138" s="219">
        <f>O138*H138</f>
        <v>0</v>
      </c>
      <c r="Q138" s="219">
        <v>0</v>
      </c>
      <c r="R138" s="219">
        <f>Q138*H138</f>
        <v>0</v>
      </c>
      <c r="S138" s="219">
        <v>0</v>
      </c>
      <c r="T138" s="220">
        <f>S138*H138</f>
        <v>0</v>
      </c>
      <c r="U138" s="33"/>
      <c r="V138" s="33"/>
      <c r="W138" s="33"/>
      <c r="X138" s="33"/>
      <c r="Y138" s="33"/>
      <c r="Z138" s="33"/>
      <c r="AA138" s="33"/>
      <c r="AB138" s="33"/>
      <c r="AC138" s="33"/>
      <c r="AD138" s="33"/>
      <c r="AE138" s="33"/>
      <c r="AR138" s="221" t="s">
        <v>122</v>
      </c>
      <c r="AT138" s="221" t="s">
        <v>117</v>
      </c>
      <c r="AU138" s="221" t="s">
        <v>79</v>
      </c>
      <c r="AY138" s="18" t="s">
        <v>114</v>
      </c>
      <c r="BE138" s="222">
        <f>IF(N138="základní",J138,0)</f>
        <v>2500</v>
      </c>
      <c r="BF138" s="222">
        <f>IF(N138="snížená",J138,0)</f>
        <v>0</v>
      </c>
      <c r="BG138" s="222">
        <f>IF(N138="zákl. přenesená",J138,0)</f>
        <v>0</v>
      </c>
      <c r="BH138" s="222">
        <f>IF(N138="sníž. přenesená",J138,0)</f>
        <v>0</v>
      </c>
      <c r="BI138" s="222">
        <f>IF(N138="nulová",J138,0)</f>
        <v>0</v>
      </c>
      <c r="BJ138" s="18" t="s">
        <v>77</v>
      </c>
      <c r="BK138" s="222">
        <f>ROUND(I138*H138,2)</f>
        <v>2500</v>
      </c>
      <c r="BL138" s="18" t="s">
        <v>122</v>
      </c>
      <c r="BM138" s="221" t="s">
        <v>143</v>
      </c>
    </row>
    <row r="139" s="2" customFormat="1">
      <c r="A139" s="33"/>
      <c r="B139" s="34"/>
      <c r="C139" s="35"/>
      <c r="D139" s="223" t="s">
        <v>124</v>
      </c>
      <c r="E139" s="35"/>
      <c r="F139" s="224" t="s">
        <v>144</v>
      </c>
      <c r="G139" s="35"/>
      <c r="H139" s="35"/>
      <c r="I139" s="35"/>
      <c r="J139" s="35"/>
      <c r="K139" s="35"/>
      <c r="L139" s="39"/>
      <c r="M139" s="225"/>
      <c r="N139" s="226"/>
      <c r="O139" s="85"/>
      <c r="P139" s="85"/>
      <c r="Q139" s="85"/>
      <c r="R139" s="85"/>
      <c r="S139" s="85"/>
      <c r="T139" s="86"/>
      <c r="U139" s="33"/>
      <c r="V139" s="33"/>
      <c r="W139" s="33"/>
      <c r="X139" s="33"/>
      <c r="Y139" s="33"/>
      <c r="Z139" s="33"/>
      <c r="AA139" s="33"/>
      <c r="AB139" s="33"/>
      <c r="AC139" s="33"/>
      <c r="AD139" s="33"/>
      <c r="AE139" s="33"/>
      <c r="AT139" s="18" t="s">
        <v>124</v>
      </c>
      <c r="AU139" s="18" t="s">
        <v>79</v>
      </c>
    </row>
    <row r="140" s="2" customFormat="1">
      <c r="A140" s="33"/>
      <c r="B140" s="34"/>
      <c r="C140" s="35"/>
      <c r="D140" s="223" t="s">
        <v>127</v>
      </c>
      <c r="E140" s="35"/>
      <c r="F140" s="229" t="s">
        <v>145</v>
      </c>
      <c r="G140" s="35"/>
      <c r="H140" s="35"/>
      <c r="I140" s="35"/>
      <c r="J140" s="35"/>
      <c r="K140" s="35"/>
      <c r="L140" s="39"/>
      <c r="M140" s="225"/>
      <c r="N140" s="226"/>
      <c r="O140" s="85"/>
      <c r="P140" s="85"/>
      <c r="Q140" s="85"/>
      <c r="R140" s="85"/>
      <c r="S140" s="85"/>
      <c r="T140" s="86"/>
      <c r="U140" s="33"/>
      <c r="V140" s="33"/>
      <c r="W140" s="33"/>
      <c r="X140" s="33"/>
      <c r="Y140" s="33"/>
      <c r="Z140" s="33"/>
      <c r="AA140" s="33"/>
      <c r="AB140" s="33"/>
      <c r="AC140" s="33"/>
      <c r="AD140" s="33"/>
      <c r="AE140" s="33"/>
      <c r="AT140" s="18" t="s">
        <v>127</v>
      </c>
      <c r="AU140" s="18" t="s">
        <v>79</v>
      </c>
    </row>
    <row r="141" s="2" customFormat="1" ht="15.1579" customHeight="1">
      <c r="A141" s="33"/>
      <c r="B141" s="34"/>
      <c r="C141" s="211" t="s">
        <v>113</v>
      </c>
      <c r="D141" s="211" t="s">
        <v>117</v>
      </c>
      <c r="E141" s="212" t="s">
        <v>146</v>
      </c>
      <c r="F141" s="213" t="s">
        <v>147</v>
      </c>
      <c r="G141" s="214" t="s">
        <v>120</v>
      </c>
      <c r="H141" s="215">
        <v>1</v>
      </c>
      <c r="I141" s="216">
        <v>15000</v>
      </c>
      <c r="J141" s="216">
        <f>ROUND(I141*H141,2)</f>
        <v>15000</v>
      </c>
      <c r="K141" s="213" t="s">
        <v>121</v>
      </c>
      <c r="L141" s="39"/>
      <c r="M141" s="217" t="s">
        <v>1</v>
      </c>
      <c r="N141" s="218" t="s">
        <v>35</v>
      </c>
      <c r="O141" s="219">
        <v>0</v>
      </c>
      <c r="P141" s="219">
        <f>O141*H141</f>
        <v>0</v>
      </c>
      <c r="Q141" s="219">
        <v>0</v>
      </c>
      <c r="R141" s="219">
        <f>Q141*H141</f>
        <v>0</v>
      </c>
      <c r="S141" s="219">
        <v>0</v>
      </c>
      <c r="T141" s="220">
        <f>S141*H141</f>
        <v>0</v>
      </c>
      <c r="U141" s="33"/>
      <c r="V141" s="33"/>
      <c r="W141" s="33"/>
      <c r="X141" s="33"/>
      <c r="Y141" s="33"/>
      <c r="Z141" s="33"/>
      <c r="AA141" s="33"/>
      <c r="AB141" s="33"/>
      <c r="AC141" s="33"/>
      <c r="AD141" s="33"/>
      <c r="AE141" s="33"/>
      <c r="AR141" s="221" t="s">
        <v>122</v>
      </c>
      <c r="AT141" s="221" t="s">
        <v>117</v>
      </c>
      <c r="AU141" s="221" t="s">
        <v>79</v>
      </c>
      <c r="AY141" s="18" t="s">
        <v>114</v>
      </c>
      <c r="BE141" s="222">
        <f>IF(N141="základní",J141,0)</f>
        <v>15000</v>
      </c>
      <c r="BF141" s="222">
        <f>IF(N141="snížená",J141,0)</f>
        <v>0</v>
      </c>
      <c r="BG141" s="222">
        <f>IF(N141="zákl. přenesená",J141,0)</f>
        <v>0</v>
      </c>
      <c r="BH141" s="222">
        <f>IF(N141="sníž. přenesená",J141,0)</f>
        <v>0</v>
      </c>
      <c r="BI141" s="222">
        <f>IF(N141="nulová",J141,0)</f>
        <v>0</v>
      </c>
      <c r="BJ141" s="18" t="s">
        <v>77</v>
      </c>
      <c r="BK141" s="222">
        <f>ROUND(I141*H141,2)</f>
        <v>15000</v>
      </c>
      <c r="BL141" s="18" t="s">
        <v>122</v>
      </c>
      <c r="BM141" s="221" t="s">
        <v>148</v>
      </c>
    </row>
    <row r="142" s="2" customFormat="1">
      <c r="A142" s="33"/>
      <c r="B142" s="34"/>
      <c r="C142" s="35"/>
      <c r="D142" s="223" t="s">
        <v>124</v>
      </c>
      <c r="E142" s="35"/>
      <c r="F142" s="224" t="s">
        <v>147</v>
      </c>
      <c r="G142" s="35"/>
      <c r="H142" s="35"/>
      <c r="I142" s="35"/>
      <c r="J142" s="35"/>
      <c r="K142" s="35"/>
      <c r="L142" s="39"/>
      <c r="M142" s="225"/>
      <c r="N142" s="226"/>
      <c r="O142" s="85"/>
      <c r="P142" s="85"/>
      <c r="Q142" s="85"/>
      <c r="R142" s="85"/>
      <c r="S142" s="85"/>
      <c r="T142" s="86"/>
      <c r="U142" s="33"/>
      <c r="V142" s="33"/>
      <c r="W142" s="33"/>
      <c r="X142" s="33"/>
      <c r="Y142" s="33"/>
      <c r="Z142" s="33"/>
      <c r="AA142" s="33"/>
      <c r="AB142" s="33"/>
      <c r="AC142" s="33"/>
      <c r="AD142" s="33"/>
      <c r="AE142" s="33"/>
      <c r="AT142" s="18" t="s">
        <v>124</v>
      </c>
      <c r="AU142" s="18" t="s">
        <v>79</v>
      </c>
    </row>
    <row r="143" s="2" customFormat="1">
      <c r="A143" s="33"/>
      <c r="B143" s="34"/>
      <c r="C143" s="35"/>
      <c r="D143" s="227" t="s">
        <v>125</v>
      </c>
      <c r="E143" s="35"/>
      <c r="F143" s="228" t="s">
        <v>149</v>
      </c>
      <c r="G143" s="35"/>
      <c r="H143" s="35"/>
      <c r="I143" s="35"/>
      <c r="J143" s="35"/>
      <c r="K143" s="35"/>
      <c r="L143" s="39"/>
      <c r="M143" s="225"/>
      <c r="N143" s="226"/>
      <c r="O143" s="85"/>
      <c r="P143" s="85"/>
      <c r="Q143" s="85"/>
      <c r="R143" s="85"/>
      <c r="S143" s="85"/>
      <c r="T143" s="86"/>
      <c r="U143" s="33"/>
      <c r="V143" s="33"/>
      <c r="W143" s="33"/>
      <c r="X143" s="33"/>
      <c r="Y143" s="33"/>
      <c r="Z143" s="33"/>
      <c r="AA143" s="33"/>
      <c r="AB143" s="33"/>
      <c r="AC143" s="33"/>
      <c r="AD143" s="33"/>
      <c r="AE143" s="33"/>
      <c r="AT143" s="18" t="s">
        <v>125</v>
      </c>
      <c r="AU143" s="18" t="s">
        <v>79</v>
      </c>
    </row>
    <row r="144" s="2" customFormat="1" ht="15.1579" customHeight="1">
      <c r="A144" s="33"/>
      <c r="B144" s="34"/>
      <c r="C144" s="211" t="s">
        <v>150</v>
      </c>
      <c r="D144" s="211" t="s">
        <v>117</v>
      </c>
      <c r="E144" s="212" t="s">
        <v>151</v>
      </c>
      <c r="F144" s="213" t="s">
        <v>152</v>
      </c>
      <c r="G144" s="214" t="s">
        <v>120</v>
      </c>
      <c r="H144" s="215">
        <v>1</v>
      </c>
      <c r="I144" s="216">
        <v>15000</v>
      </c>
      <c r="J144" s="216">
        <f>ROUND(I144*H144,2)</f>
        <v>15000</v>
      </c>
      <c r="K144" s="213" t="s">
        <v>1</v>
      </c>
      <c r="L144" s="39"/>
      <c r="M144" s="217" t="s">
        <v>1</v>
      </c>
      <c r="N144" s="218" t="s">
        <v>35</v>
      </c>
      <c r="O144" s="219">
        <v>0</v>
      </c>
      <c r="P144" s="219">
        <f>O144*H144</f>
        <v>0</v>
      </c>
      <c r="Q144" s="219">
        <v>0</v>
      </c>
      <c r="R144" s="219">
        <f>Q144*H144</f>
        <v>0</v>
      </c>
      <c r="S144" s="219">
        <v>0</v>
      </c>
      <c r="T144" s="220">
        <f>S144*H144</f>
        <v>0</v>
      </c>
      <c r="U144" s="33"/>
      <c r="V144" s="33"/>
      <c r="W144" s="33"/>
      <c r="X144" s="33"/>
      <c r="Y144" s="33"/>
      <c r="Z144" s="33"/>
      <c r="AA144" s="33"/>
      <c r="AB144" s="33"/>
      <c r="AC144" s="33"/>
      <c r="AD144" s="33"/>
      <c r="AE144" s="33"/>
      <c r="AR144" s="221" t="s">
        <v>122</v>
      </c>
      <c r="AT144" s="221" t="s">
        <v>117</v>
      </c>
      <c r="AU144" s="221" t="s">
        <v>79</v>
      </c>
      <c r="AY144" s="18" t="s">
        <v>114</v>
      </c>
      <c r="BE144" s="222">
        <f>IF(N144="základní",J144,0)</f>
        <v>15000</v>
      </c>
      <c r="BF144" s="222">
        <f>IF(N144="snížená",J144,0)</f>
        <v>0</v>
      </c>
      <c r="BG144" s="222">
        <f>IF(N144="zákl. přenesená",J144,0)</f>
        <v>0</v>
      </c>
      <c r="BH144" s="222">
        <f>IF(N144="sníž. přenesená",J144,0)</f>
        <v>0</v>
      </c>
      <c r="BI144" s="222">
        <f>IF(N144="nulová",J144,0)</f>
        <v>0</v>
      </c>
      <c r="BJ144" s="18" t="s">
        <v>77</v>
      </c>
      <c r="BK144" s="222">
        <f>ROUND(I144*H144,2)</f>
        <v>15000</v>
      </c>
      <c r="BL144" s="18" t="s">
        <v>122</v>
      </c>
      <c r="BM144" s="221" t="s">
        <v>153</v>
      </c>
    </row>
    <row r="145" s="2" customFormat="1">
      <c r="A145" s="33"/>
      <c r="B145" s="34"/>
      <c r="C145" s="35"/>
      <c r="D145" s="223" t="s">
        <v>124</v>
      </c>
      <c r="E145" s="35"/>
      <c r="F145" s="224" t="s">
        <v>152</v>
      </c>
      <c r="G145" s="35"/>
      <c r="H145" s="35"/>
      <c r="I145" s="35"/>
      <c r="J145" s="35"/>
      <c r="K145" s="35"/>
      <c r="L145" s="39"/>
      <c r="M145" s="225"/>
      <c r="N145" s="226"/>
      <c r="O145" s="85"/>
      <c r="P145" s="85"/>
      <c r="Q145" s="85"/>
      <c r="R145" s="85"/>
      <c r="S145" s="85"/>
      <c r="T145" s="86"/>
      <c r="U145" s="33"/>
      <c r="V145" s="33"/>
      <c r="W145" s="33"/>
      <c r="X145" s="33"/>
      <c r="Y145" s="33"/>
      <c r="Z145" s="33"/>
      <c r="AA145" s="33"/>
      <c r="AB145" s="33"/>
      <c r="AC145" s="33"/>
      <c r="AD145" s="33"/>
      <c r="AE145" s="33"/>
      <c r="AT145" s="18" t="s">
        <v>124</v>
      </c>
      <c r="AU145" s="18" t="s">
        <v>79</v>
      </c>
    </row>
    <row r="146" s="2" customFormat="1" ht="15.1579" customHeight="1">
      <c r="A146" s="33"/>
      <c r="B146" s="34"/>
      <c r="C146" s="211" t="s">
        <v>154</v>
      </c>
      <c r="D146" s="211" t="s">
        <v>117</v>
      </c>
      <c r="E146" s="212" t="s">
        <v>155</v>
      </c>
      <c r="F146" s="213" t="s">
        <v>156</v>
      </c>
      <c r="G146" s="214" t="s">
        <v>120</v>
      </c>
      <c r="H146" s="215">
        <v>1</v>
      </c>
      <c r="I146" s="216">
        <v>5000</v>
      </c>
      <c r="J146" s="216">
        <f>ROUND(I146*H146,2)</f>
        <v>5000</v>
      </c>
      <c r="K146" s="213" t="s">
        <v>121</v>
      </c>
      <c r="L146" s="39"/>
      <c r="M146" s="217" t="s">
        <v>1</v>
      </c>
      <c r="N146" s="218" t="s">
        <v>35</v>
      </c>
      <c r="O146" s="219">
        <v>0</v>
      </c>
      <c r="P146" s="219">
        <f>O146*H146</f>
        <v>0</v>
      </c>
      <c r="Q146" s="219">
        <v>0</v>
      </c>
      <c r="R146" s="219">
        <f>Q146*H146</f>
        <v>0</v>
      </c>
      <c r="S146" s="219">
        <v>0</v>
      </c>
      <c r="T146" s="220">
        <f>S146*H146</f>
        <v>0</v>
      </c>
      <c r="U146" s="33"/>
      <c r="V146" s="33"/>
      <c r="W146" s="33"/>
      <c r="X146" s="33"/>
      <c r="Y146" s="33"/>
      <c r="Z146" s="33"/>
      <c r="AA146" s="33"/>
      <c r="AB146" s="33"/>
      <c r="AC146" s="33"/>
      <c r="AD146" s="33"/>
      <c r="AE146" s="33"/>
      <c r="AR146" s="221" t="s">
        <v>122</v>
      </c>
      <c r="AT146" s="221" t="s">
        <v>117</v>
      </c>
      <c r="AU146" s="221" t="s">
        <v>79</v>
      </c>
      <c r="AY146" s="18" t="s">
        <v>114</v>
      </c>
      <c r="BE146" s="222">
        <f>IF(N146="základní",J146,0)</f>
        <v>5000</v>
      </c>
      <c r="BF146" s="222">
        <f>IF(N146="snížená",J146,0)</f>
        <v>0</v>
      </c>
      <c r="BG146" s="222">
        <f>IF(N146="zákl. přenesená",J146,0)</f>
        <v>0</v>
      </c>
      <c r="BH146" s="222">
        <f>IF(N146="sníž. přenesená",J146,0)</f>
        <v>0</v>
      </c>
      <c r="BI146" s="222">
        <f>IF(N146="nulová",J146,0)</f>
        <v>0</v>
      </c>
      <c r="BJ146" s="18" t="s">
        <v>77</v>
      </c>
      <c r="BK146" s="222">
        <f>ROUND(I146*H146,2)</f>
        <v>5000</v>
      </c>
      <c r="BL146" s="18" t="s">
        <v>122</v>
      </c>
      <c r="BM146" s="221" t="s">
        <v>157</v>
      </c>
    </row>
    <row r="147" s="2" customFormat="1">
      <c r="A147" s="33"/>
      <c r="B147" s="34"/>
      <c r="C147" s="35"/>
      <c r="D147" s="223" t="s">
        <v>124</v>
      </c>
      <c r="E147" s="35"/>
      <c r="F147" s="224" t="s">
        <v>156</v>
      </c>
      <c r="G147" s="35"/>
      <c r="H147" s="35"/>
      <c r="I147" s="35"/>
      <c r="J147" s="35"/>
      <c r="K147" s="35"/>
      <c r="L147" s="39"/>
      <c r="M147" s="225"/>
      <c r="N147" s="226"/>
      <c r="O147" s="85"/>
      <c r="P147" s="85"/>
      <c r="Q147" s="85"/>
      <c r="R147" s="85"/>
      <c r="S147" s="85"/>
      <c r="T147" s="86"/>
      <c r="U147" s="33"/>
      <c r="V147" s="33"/>
      <c r="W147" s="33"/>
      <c r="X147" s="33"/>
      <c r="Y147" s="33"/>
      <c r="Z147" s="33"/>
      <c r="AA147" s="33"/>
      <c r="AB147" s="33"/>
      <c r="AC147" s="33"/>
      <c r="AD147" s="33"/>
      <c r="AE147" s="33"/>
      <c r="AT147" s="18" t="s">
        <v>124</v>
      </c>
      <c r="AU147" s="18" t="s">
        <v>79</v>
      </c>
    </row>
    <row r="148" s="2" customFormat="1">
      <c r="A148" s="33"/>
      <c r="B148" s="34"/>
      <c r="C148" s="35"/>
      <c r="D148" s="227" t="s">
        <v>125</v>
      </c>
      <c r="E148" s="35"/>
      <c r="F148" s="228" t="s">
        <v>158</v>
      </c>
      <c r="G148" s="35"/>
      <c r="H148" s="35"/>
      <c r="I148" s="35"/>
      <c r="J148" s="35"/>
      <c r="K148" s="35"/>
      <c r="L148" s="39"/>
      <c r="M148" s="225"/>
      <c r="N148" s="226"/>
      <c r="O148" s="85"/>
      <c r="P148" s="85"/>
      <c r="Q148" s="85"/>
      <c r="R148" s="85"/>
      <c r="S148" s="85"/>
      <c r="T148" s="86"/>
      <c r="U148" s="33"/>
      <c r="V148" s="33"/>
      <c r="W148" s="33"/>
      <c r="X148" s="33"/>
      <c r="Y148" s="33"/>
      <c r="Z148" s="33"/>
      <c r="AA148" s="33"/>
      <c r="AB148" s="33"/>
      <c r="AC148" s="33"/>
      <c r="AD148" s="33"/>
      <c r="AE148" s="33"/>
      <c r="AT148" s="18" t="s">
        <v>125</v>
      </c>
      <c r="AU148" s="18" t="s">
        <v>79</v>
      </c>
    </row>
    <row r="149" s="2" customFormat="1" ht="15.1579" customHeight="1">
      <c r="A149" s="33"/>
      <c r="B149" s="34"/>
      <c r="C149" s="211" t="s">
        <v>159</v>
      </c>
      <c r="D149" s="211" t="s">
        <v>117</v>
      </c>
      <c r="E149" s="212" t="s">
        <v>160</v>
      </c>
      <c r="F149" s="213" t="s">
        <v>161</v>
      </c>
      <c r="G149" s="214" t="s">
        <v>120</v>
      </c>
      <c r="H149" s="215">
        <v>1</v>
      </c>
      <c r="I149" s="216">
        <v>5000</v>
      </c>
      <c r="J149" s="216">
        <f>ROUND(I149*H149,2)</f>
        <v>5000</v>
      </c>
      <c r="K149" s="213" t="s">
        <v>1</v>
      </c>
      <c r="L149" s="39"/>
      <c r="M149" s="217" t="s">
        <v>1</v>
      </c>
      <c r="N149" s="218" t="s">
        <v>35</v>
      </c>
      <c r="O149" s="219">
        <v>0</v>
      </c>
      <c r="P149" s="219">
        <f>O149*H149</f>
        <v>0</v>
      </c>
      <c r="Q149" s="219">
        <v>0</v>
      </c>
      <c r="R149" s="219">
        <f>Q149*H149</f>
        <v>0</v>
      </c>
      <c r="S149" s="219">
        <v>0</v>
      </c>
      <c r="T149" s="220">
        <f>S149*H149</f>
        <v>0</v>
      </c>
      <c r="U149" s="33"/>
      <c r="V149" s="33"/>
      <c r="W149" s="33"/>
      <c r="X149" s="33"/>
      <c r="Y149" s="33"/>
      <c r="Z149" s="33"/>
      <c r="AA149" s="33"/>
      <c r="AB149" s="33"/>
      <c r="AC149" s="33"/>
      <c r="AD149" s="33"/>
      <c r="AE149" s="33"/>
      <c r="AR149" s="221" t="s">
        <v>122</v>
      </c>
      <c r="AT149" s="221" t="s">
        <v>117</v>
      </c>
      <c r="AU149" s="221" t="s">
        <v>79</v>
      </c>
      <c r="AY149" s="18" t="s">
        <v>114</v>
      </c>
      <c r="BE149" s="222">
        <f>IF(N149="základní",J149,0)</f>
        <v>5000</v>
      </c>
      <c r="BF149" s="222">
        <f>IF(N149="snížená",J149,0)</f>
        <v>0</v>
      </c>
      <c r="BG149" s="222">
        <f>IF(N149="zákl. přenesená",J149,0)</f>
        <v>0</v>
      </c>
      <c r="BH149" s="222">
        <f>IF(N149="sníž. přenesená",J149,0)</f>
        <v>0</v>
      </c>
      <c r="BI149" s="222">
        <f>IF(N149="nulová",J149,0)</f>
        <v>0</v>
      </c>
      <c r="BJ149" s="18" t="s">
        <v>77</v>
      </c>
      <c r="BK149" s="222">
        <f>ROUND(I149*H149,2)</f>
        <v>5000</v>
      </c>
      <c r="BL149" s="18" t="s">
        <v>122</v>
      </c>
      <c r="BM149" s="221" t="s">
        <v>162</v>
      </c>
    </row>
    <row r="150" s="2" customFormat="1">
      <c r="A150" s="33"/>
      <c r="B150" s="34"/>
      <c r="C150" s="35"/>
      <c r="D150" s="223" t="s">
        <v>124</v>
      </c>
      <c r="E150" s="35"/>
      <c r="F150" s="224" t="s">
        <v>163</v>
      </c>
      <c r="G150" s="35"/>
      <c r="H150" s="35"/>
      <c r="I150" s="35"/>
      <c r="J150" s="35"/>
      <c r="K150" s="35"/>
      <c r="L150" s="39"/>
      <c r="M150" s="225"/>
      <c r="N150" s="226"/>
      <c r="O150" s="85"/>
      <c r="P150" s="85"/>
      <c r="Q150" s="85"/>
      <c r="R150" s="85"/>
      <c r="S150" s="85"/>
      <c r="T150" s="86"/>
      <c r="U150" s="33"/>
      <c r="V150" s="33"/>
      <c r="W150" s="33"/>
      <c r="X150" s="33"/>
      <c r="Y150" s="33"/>
      <c r="Z150" s="33"/>
      <c r="AA150" s="33"/>
      <c r="AB150" s="33"/>
      <c r="AC150" s="33"/>
      <c r="AD150" s="33"/>
      <c r="AE150" s="33"/>
      <c r="AT150" s="18" t="s">
        <v>124</v>
      </c>
      <c r="AU150" s="18" t="s">
        <v>79</v>
      </c>
    </row>
    <row r="151" s="2" customFormat="1">
      <c r="A151" s="33"/>
      <c r="B151" s="34"/>
      <c r="C151" s="35"/>
      <c r="D151" s="223" t="s">
        <v>127</v>
      </c>
      <c r="E151" s="35"/>
      <c r="F151" s="229" t="s">
        <v>164</v>
      </c>
      <c r="G151" s="35"/>
      <c r="H151" s="35"/>
      <c r="I151" s="35"/>
      <c r="J151" s="35"/>
      <c r="K151" s="35"/>
      <c r="L151" s="39"/>
      <c r="M151" s="225"/>
      <c r="N151" s="226"/>
      <c r="O151" s="85"/>
      <c r="P151" s="85"/>
      <c r="Q151" s="85"/>
      <c r="R151" s="85"/>
      <c r="S151" s="85"/>
      <c r="T151" s="86"/>
      <c r="U151" s="33"/>
      <c r="V151" s="33"/>
      <c r="W151" s="33"/>
      <c r="X151" s="33"/>
      <c r="Y151" s="33"/>
      <c r="Z151" s="33"/>
      <c r="AA151" s="33"/>
      <c r="AB151" s="33"/>
      <c r="AC151" s="33"/>
      <c r="AD151" s="33"/>
      <c r="AE151" s="33"/>
      <c r="AT151" s="18" t="s">
        <v>127</v>
      </c>
      <c r="AU151" s="18" t="s">
        <v>79</v>
      </c>
    </row>
    <row r="152" s="12" customFormat="1" ht="22.8" customHeight="1">
      <c r="A152" s="12"/>
      <c r="B152" s="196"/>
      <c r="C152" s="197"/>
      <c r="D152" s="198" t="s">
        <v>69</v>
      </c>
      <c r="E152" s="209" t="s">
        <v>165</v>
      </c>
      <c r="F152" s="209" t="s">
        <v>166</v>
      </c>
      <c r="G152" s="197"/>
      <c r="H152" s="197"/>
      <c r="I152" s="197"/>
      <c r="J152" s="210">
        <f>BK152</f>
        <v>20000</v>
      </c>
      <c r="K152" s="197"/>
      <c r="L152" s="201"/>
      <c r="M152" s="202"/>
      <c r="N152" s="203"/>
      <c r="O152" s="203"/>
      <c r="P152" s="204">
        <f>SUM(P153:P156)</f>
        <v>0</v>
      </c>
      <c r="Q152" s="203"/>
      <c r="R152" s="204">
        <f>SUM(R153:R156)</f>
        <v>0</v>
      </c>
      <c r="S152" s="203"/>
      <c r="T152" s="205">
        <f>SUM(T153:T156)</f>
        <v>0</v>
      </c>
      <c r="U152" s="12"/>
      <c r="V152" s="12"/>
      <c r="W152" s="12"/>
      <c r="X152" s="12"/>
      <c r="Y152" s="12"/>
      <c r="Z152" s="12"/>
      <c r="AA152" s="12"/>
      <c r="AB152" s="12"/>
      <c r="AC152" s="12"/>
      <c r="AD152" s="12"/>
      <c r="AE152" s="12"/>
      <c r="AR152" s="206" t="s">
        <v>113</v>
      </c>
      <c r="AT152" s="207" t="s">
        <v>69</v>
      </c>
      <c r="AU152" s="207" t="s">
        <v>77</v>
      </c>
      <c r="AY152" s="206" t="s">
        <v>114</v>
      </c>
      <c r="BK152" s="208">
        <f>SUM(BK153:BK156)</f>
        <v>20000</v>
      </c>
    </row>
    <row r="153" s="2" customFormat="1" ht="15.1579" customHeight="1">
      <c r="A153" s="33"/>
      <c r="B153" s="34"/>
      <c r="C153" s="211" t="s">
        <v>167</v>
      </c>
      <c r="D153" s="211" t="s">
        <v>117</v>
      </c>
      <c r="E153" s="212" t="s">
        <v>168</v>
      </c>
      <c r="F153" s="213" t="s">
        <v>169</v>
      </c>
      <c r="G153" s="214" t="s">
        <v>120</v>
      </c>
      <c r="H153" s="215">
        <v>1</v>
      </c>
      <c r="I153" s="216">
        <v>20000</v>
      </c>
      <c r="J153" s="216">
        <f>ROUND(I153*H153,2)</f>
        <v>20000</v>
      </c>
      <c r="K153" s="213" t="s">
        <v>121</v>
      </c>
      <c r="L153" s="39"/>
      <c r="M153" s="217" t="s">
        <v>1</v>
      </c>
      <c r="N153" s="218" t="s">
        <v>35</v>
      </c>
      <c r="O153" s="219">
        <v>0</v>
      </c>
      <c r="P153" s="219">
        <f>O153*H153</f>
        <v>0</v>
      </c>
      <c r="Q153" s="219">
        <v>0</v>
      </c>
      <c r="R153" s="219">
        <f>Q153*H153</f>
        <v>0</v>
      </c>
      <c r="S153" s="219">
        <v>0</v>
      </c>
      <c r="T153" s="220">
        <f>S153*H153</f>
        <v>0</v>
      </c>
      <c r="U153" s="33"/>
      <c r="V153" s="33"/>
      <c r="W153" s="33"/>
      <c r="X153" s="33"/>
      <c r="Y153" s="33"/>
      <c r="Z153" s="33"/>
      <c r="AA153" s="33"/>
      <c r="AB153" s="33"/>
      <c r="AC153" s="33"/>
      <c r="AD153" s="33"/>
      <c r="AE153" s="33"/>
      <c r="AR153" s="221" t="s">
        <v>122</v>
      </c>
      <c r="AT153" s="221" t="s">
        <v>117</v>
      </c>
      <c r="AU153" s="221" t="s">
        <v>79</v>
      </c>
      <c r="AY153" s="18" t="s">
        <v>114</v>
      </c>
      <c r="BE153" s="222">
        <f>IF(N153="základní",J153,0)</f>
        <v>20000</v>
      </c>
      <c r="BF153" s="222">
        <f>IF(N153="snížená",J153,0)</f>
        <v>0</v>
      </c>
      <c r="BG153" s="222">
        <f>IF(N153="zákl. přenesená",J153,0)</f>
        <v>0</v>
      </c>
      <c r="BH153" s="222">
        <f>IF(N153="sníž. přenesená",J153,0)</f>
        <v>0</v>
      </c>
      <c r="BI153" s="222">
        <f>IF(N153="nulová",J153,0)</f>
        <v>0</v>
      </c>
      <c r="BJ153" s="18" t="s">
        <v>77</v>
      </c>
      <c r="BK153" s="222">
        <f>ROUND(I153*H153,2)</f>
        <v>20000</v>
      </c>
      <c r="BL153" s="18" t="s">
        <v>122</v>
      </c>
      <c r="BM153" s="221" t="s">
        <v>170</v>
      </c>
    </row>
    <row r="154" s="2" customFormat="1">
      <c r="A154" s="33"/>
      <c r="B154" s="34"/>
      <c r="C154" s="35"/>
      <c r="D154" s="223" t="s">
        <v>124</v>
      </c>
      <c r="E154" s="35"/>
      <c r="F154" s="224" t="s">
        <v>169</v>
      </c>
      <c r="G154" s="35"/>
      <c r="H154" s="35"/>
      <c r="I154" s="35"/>
      <c r="J154" s="35"/>
      <c r="K154" s="35"/>
      <c r="L154" s="39"/>
      <c r="M154" s="225"/>
      <c r="N154" s="226"/>
      <c r="O154" s="85"/>
      <c r="P154" s="85"/>
      <c r="Q154" s="85"/>
      <c r="R154" s="85"/>
      <c r="S154" s="85"/>
      <c r="T154" s="86"/>
      <c r="U154" s="33"/>
      <c r="V154" s="33"/>
      <c r="W154" s="33"/>
      <c r="X154" s="33"/>
      <c r="Y154" s="33"/>
      <c r="Z154" s="33"/>
      <c r="AA154" s="33"/>
      <c r="AB154" s="33"/>
      <c r="AC154" s="33"/>
      <c r="AD154" s="33"/>
      <c r="AE154" s="33"/>
      <c r="AT154" s="18" t="s">
        <v>124</v>
      </c>
      <c r="AU154" s="18" t="s">
        <v>79</v>
      </c>
    </row>
    <row r="155" s="2" customFormat="1">
      <c r="A155" s="33"/>
      <c r="B155" s="34"/>
      <c r="C155" s="35"/>
      <c r="D155" s="227" t="s">
        <v>125</v>
      </c>
      <c r="E155" s="35"/>
      <c r="F155" s="228" t="s">
        <v>171</v>
      </c>
      <c r="G155" s="35"/>
      <c r="H155" s="35"/>
      <c r="I155" s="35"/>
      <c r="J155" s="35"/>
      <c r="K155" s="35"/>
      <c r="L155" s="39"/>
      <c r="M155" s="225"/>
      <c r="N155" s="226"/>
      <c r="O155" s="85"/>
      <c r="P155" s="85"/>
      <c r="Q155" s="85"/>
      <c r="R155" s="85"/>
      <c r="S155" s="85"/>
      <c r="T155" s="86"/>
      <c r="U155" s="33"/>
      <c r="V155" s="33"/>
      <c r="W155" s="33"/>
      <c r="X155" s="33"/>
      <c r="Y155" s="33"/>
      <c r="Z155" s="33"/>
      <c r="AA155" s="33"/>
      <c r="AB155" s="33"/>
      <c r="AC155" s="33"/>
      <c r="AD155" s="33"/>
      <c r="AE155" s="33"/>
      <c r="AT155" s="18" t="s">
        <v>125</v>
      </c>
      <c r="AU155" s="18" t="s">
        <v>79</v>
      </c>
    </row>
    <row r="156" s="2" customFormat="1">
      <c r="A156" s="33"/>
      <c r="B156" s="34"/>
      <c r="C156" s="35"/>
      <c r="D156" s="223" t="s">
        <v>127</v>
      </c>
      <c r="E156" s="35"/>
      <c r="F156" s="229" t="s">
        <v>172</v>
      </c>
      <c r="G156" s="35"/>
      <c r="H156" s="35"/>
      <c r="I156" s="35"/>
      <c r="J156" s="35"/>
      <c r="K156" s="35"/>
      <c r="L156" s="39"/>
      <c r="M156" s="225"/>
      <c r="N156" s="226"/>
      <c r="O156" s="85"/>
      <c r="P156" s="85"/>
      <c r="Q156" s="85"/>
      <c r="R156" s="85"/>
      <c r="S156" s="85"/>
      <c r="T156" s="86"/>
      <c r="U156" s="33"/>
      <c r="V156" s="33"/>
      <c r="W156" s="33"/>
      <c r="X156" s="33"/>
      <c r="Y156" s="33"/>
      <c r="Z156" s="33"/>
      <c r="AA156" s="33"/>
      <c r="AB156" s="33"/>
      <c r="AC156" s="33"/>
      <c r="AD156" s="33"/>
      <c r="AE156" s="33"/>
      <c r="AT156" s="18" t="s">
        <v>127</v>
      </c>
      <c r="AU156" s="18" t="s">
        <v>79</v>
      </c>
    </row>
    <row r="157" s="12" customFormat="1" ht="22.8" customHeight="1">
      <c r="A157" s="12"/>
      <c r="B157" s="196"/>
      <c r="C157" s="197"/>
      <c r="D157" s="198" t="s">
        <v>69</v>
      </c>
      <c r="E157" s="209" t="s">
        <v>173</v>
      </c>
      <c r="F157" s="209" t="s">
        <v>174</v>
      </c>
      <c r="G157" s="197"/>
      <c r="H157" s="197"/>
      <c r="I157" s="197"/>
      <c r="J157" s="210">
        <f>BK157</f>
        <v>71000</v>
      </c>
      <c r="K157" s="197"/>
      <c r="L157" s="201"/>
      <c r="M157" s="202"/>
      <c r="N157" s="203"/>
      <c r="O157" s="203"/>
      <c r="P157" s="204">
        <f>SUM(P158:P173)</f>
        <v>0</v>
      </c>
      <c r="Q157" s="203"/>
      <c r="R157" s="204">
        <f>SUM(R158:R173)</f>
        <v>0</v>
      </c>
      <c r="S157" s="203"/>
      <c r="T157" s="205">
        <f>SUM(T158:T173)</f>
        <v>0</v>
      </c>
      <c r="U157" s="12"/>
      <c r="V157" s="12"/>
      <c r="W157" s="12"/>
      <c r="X157" s="12"/>
      <c r="Y157" s="12"/>
      <c r="Z157" s="12"/>
      <c r="AA157" s="12"/>
      <c r="AB157" s="12"/>
      <c r="AC157" s="12"/>
      <c r="AD157" s="12"/>
      <c r="AE157" s="12"/>
      <c r="AR157" s="206" t="s">
        <v>113</v>
      </c>
      <c r="AT157" s="207" t="s">
        <v>69</v>
      </c>
      <c r="AU157" s="207" t="s">
        <v>77</v>
      </c>
      <c r="AY157" s="206" t="s">
        <v>114</v>
      </c>
      <c r="BK157" s="208">
        <f>SUM(BK158:BK173)</f>
        <v>71000</v>
      </c>
    </row>
    <row r="158" s="2" customFormat="1" ht="15.1579" customHeight="1">
      <c r="A158" s="33"/>
      <c r="B158" s="34"/>
      <c r="C158" s="211" t="s">
        <v>175</v>
      </c>
      <c r="D158" s="211" t="s">
        <v>117</v>
      </c>
      <c r="E158" s="212" t="s">
        <v>176</v>
      </c>
      <c r="F158" s="213" t="s">
        <v>174</v>
      </c>
      <c r="G158" s="214" t="s">
        <v>120</v>
      </c>
      <c r="H158" s="215">
        <v>1</v>
      </c>
      <c r="I158" s="216">
        <v>40000</v>
      </c>
      <c r="J158" s="216">
        <f>ROUND(I158*H158,2)</f>
        <v>40000</v>
      </c>
      <c r="K158" s="213" t="s">
        <v>121</v>
      </c>
      <c r="L158" s="39"/>
      <c r="M158" s="217" t="s">
        <v>1</v>
      </c>
      <c r="N158" s="218" t="s">
        <v>35</v>
      </c>
      <c r="O158" s="219">
        <v>0</v>
      </c>
      <c r="P158" s="219">
        <f>O158*H158</f>
        <v>0</v>
      </c>
      <c r="Q158" s="219">
        <v>0</v>
      </c>
      <c r="R158" s="219">
        <f>Q158*H158</f>
        <v>0</v>
      </c>
      <c r="S158" s="219">
        <v>0</v>
      </c>
      <c r="T158" s="220">
        <f>S158*H158</f>
        <v>0</v>
      </c>
      <c r="U158" s="33"/>
      <c r="V158" s="33"/>
      <c r="W158" s="33"/>
      <c r="X158" s="33"/>
      <c r="Y158" s="33"/>
      <c r="Z158" s="33"/>
      <c r="AA158" s="33"/>
      <c r="AB158" s="33"/>
      <c r="AC158" s="33"/>
      <c r="AD158" s="33"/>
      <c r="AE158" s="33"/>
      <c r="AR158" s="221" t="s">
        <v>122</v>
      </c>
      <c r="AT158" s="221" t="s">
        <v>117</v>
      </c>
      <c r="AU158" s="221" t="s">
        <v>79</v>
      </c>
      <c r="AY158" s="18" t="s">
        <v>114</v>
      </c>
      <c r="BE158" s="222">
        <f>IF(N158="základní",J158,0)</f>
        <v>40000</v>
      </c>
      <c r="BF158" s="222">
        <f>IF(N158="snížená",J158,0)</f>
        <v>0</v>
      </c>
      <c r="BG158" s="222">
        <f>IF(N158="zákl. přenesená",J158,0)</f>
        <v>0</v>
      </c>
      <c r="BH158" s="222">
        <f>IF(N158="sníž. přenesená",J158,0)</f>
        <v>0</v>
      </c>
      <c r="BI158" s="222">
        <f>IF(N158="nulová",J158,0)</f>
        <v>0</v>
      </c>
      <c r="BJ158" s="18" t="s">
        <v>77</v>
      </c>
      <c r="BK158" s="222">
        <f>ROUND(I158*H158,2)</f>
        <v>40000</v>
      </c>
      <c r="BL158" s="18" t="s">
        <v>122</v>
      </c>
      <c r="BM158" s="221" t="s">
        <v>177</v>
      </c>
    </row>
    <row r="159" s="2" customFormat="1">
      <c r="A159" s="33"/>
      <c r="B159" s="34"/>
      <c r="C159" s="35"/>
      <c r="D159" s="223" t="s">
        <v>124</v>
      </c>
      <c r="E159" s="35"/>
      <c r="F159" s="224" t="s">
        <v>174</v>
      </c>
      <c r="G159" s="35"/>
      <c r="H159" s="35"/>
      <c r="I159" s="35"/>
      <c r="J159" s="35"/>
      <c r="K159" s="35"/>
      <c r="L159" s="39"/>
      <c r="M159" s="225"/>
      <c r="N159" s="226"/>
      <c r="O159" s="85"/>
      <c r="P159" s="85"/>
      <c r="Q159" s="85"/>
      <c r="R159" s="85"/>
      <c r="S159" s="85"/>
      <c r="T159" s="86"/>
      <c r="U159" s="33"/>
      <c r="V159" s="33"/>
      <c r="W159" s="33"/>
      <c r="X159" s="33"/>
      <c r="Y159" s="33"/>
      <c r="Z159" s="33"/>
      <c r="AA159" s="33"/>
      <c r="AB159" s="33"/>
      <c r="AC159" s="33"/>
      <c r="AD159" s="33"/>
      <c r="AE159" s="33"/>
      <c r="AT159" s="18" t="s">
        <v>124</v>
      </c>
      <c r="AU159" s="18" t="s">
        <v>79</v>
      </c>
    </row>
    <row r="160" s="2" customFormat="1">
      <c r="A160" s="33"/>
      <c r="B160" s="34"/>
      <c r="C160" s="35"/>
      <c r="D160" s="227" t="s">
        <v>125</v>
      </c>
      <c r="E160" s="35"/>
      <c r="F160" s="228" t="s">
        <v>178</v>
      </c>
      <c r="G160" s="35"/>
      <c r="H160" s="35"/>
      <c r="I160" s="35"/>
      <c r="J160" s="35"/>
      <c r="K160" s="35"/>
      <c r="L160" s="39"/>
      <c r="M160" s="225"/>
      <c r="N160" s="226"/>
      <c r="O160" s="85"/>
      <c r="P160" s="85"/>
      <c r="Q160" s="85"/>
      <c r="R160" s="85"/>
      <c r="S160" s="85"/>
      <c r="T160" s="86"/>
      <c r="U160" s="33"/>
      <c r="V160" s="33"/>
      <c r="W160" s="33"/>
      <c r="X160" s="33"/>
      <c r="Y160" s="33"/>
      <c r="Z160" s="33"/>
      <c r="AA160" s="33"/>
      <c r="AB160" s="33"/>
      <c r="AC160" s="33"/>
      <c r="AD160" s="33"/>
      <c r="AE160" s="33"/>
      <c r="AT160" s="18" t="s">
        <v>125</v>
      </c>
      <c r="AU160" s="18" t="s">
        <v>79</v>
      </c>
    </row>
    <row r="161" s="2" customFormat="1">
      <c r="A161" s="33"/>
      <c r="B161" s="34"/>
      <c r="C161" s="35"/>
      <c r="D161" s="223" t="s">
        <v>127</v>
      </c>
      <c r="E161" s="35"/>
      <c r="F161" s="229" t="s">
        <v>179</v>
      </c>
      <c r="G161" s="35"/>
      <c r="H161" s="35"/>
      <c r="I161" s="35"/>
      <c r="J161" s="35"/>
      <c r="K161" s="35"/>
      <c r="L161" s="39"/>
      <c r="M161" s="225"/>
      <c r="N161" s="226"/>
      <c r="O161" s="85"/>
      <c r="P161" s="85"/>
      <c r="Q161" s="85"/>
      <c r="R161" s="85"/>
      <c r="S161" s="85"/>
      <c r="T161" s="86"/>
      <c r="U161" s="33"/>
      <c r="V161" s="33"/>
      <c r="W161" s="33"/>
      <c r="X161" s="33"/>
      <c r="Y161" s="33"/>
      <c r="Z161" s="33"/>
      <c r="AA161" s="33"/>
      <c r="AB161" s="33"/>
      <c r="AC161" s="33"/>
      <c r="AD161" s="33"/>
      <c r="AE161" s="33"/>
      <c r="AT161" s="18" t="s">
        <v>127</v>
      </c>
      <c r="AU161" s="18" t="s">
        <v>79</v>
      </c>
    </row>
    <row r="162" s="2" customFormat="1" ht="21.47368" customHeight="1">
      <c r="A162" s="33"/>
      <c r="B162" s="34"/>
      <c r="C162" s="211" t="s">
        <v>180</v>
      </c>
      <c r="D162" s="211" t="s">
        <v>117</v>
      </c>
      <c r="E162" s="212" t="s">
        <v>181</v>
      </c>
      <c r="F162" s="213" t="s">
        <v>182</v>
      </c>
      <c r="G162" s="214" t="s">
        <v>120</v>
      </c>
      <c r="H162" s="215">
        <v>1</v>
      </c>
      <c r="I162" s="216">
        <v>8000</v>
      </c>
      <c r="J162" s="216">
        <f>ROUND(I162*H162,2)</f>
        <v>8000</v>
      </c>
      <c r="K162" s="213" t="s">
        <v>1</v>
      </c>
      <c r="L162" s="39"/>
      <c r="M162" s="217" t="s">
        <v>1</v>
      </c>
      <c r="N162" s="218" t="s">
        <v>35</v>
      </c>
      <c r="O162" s="219">
        <v>0</v>
      </c>
      <c r="P162" s="219">
        <f>O162*H162</f>
        <v>0</v>
      </c>
      <c r="Q162" s="219">
        <v>0</v>
      </c>
      <c r="R162" s="219">
        <f>Q162*H162</f>
        <v>0</v>
      </c>
      <c r="S162" s="219">
        <v>0</v>
      </c>
      <c r="T162" s="220">
        <f>S162*H162</f>
        <v>0</v>
      </c>
      <c r="U162" s="33"/>
      <c r="V162" s="33"/>
      <c r="W162" s="33"/>
      <c r="X162" s="33"/>
      <c r="Y162" s="33"/>
      <c r="Z162" s="33"/>
      <c r="AA162" s="33"/>
      <c r="AB162" s="33"/>
      <c r="AC162" s="33"/>
      <c r="AD162" s="33"/>
      <c r="AE162" s="33"/>
      <c r="AR162" s="221" t="s">
        <v>122</v>
      </c>
      <c r="AT162" s="221" t="s">
        <v>117</v>
      </c>
      <c r="AU162" s="221" t="s">
        <v>79</v>
      </c>
      <c r="AY162" s="18" t="s">
        <v>114</v>
      </c>
      <c r="BE162" s="222">
        <f>IF(N162="základní",J162,0)</f>
        <v>8000</v>
      </c>
      <c r="BF162" s="222">
        <f>IF(N162="snížená",J162,0)</f>
        <v>0</v>
      </c>
      <c r="BG162" s="222">
        <f>IF(N162="zákl. přenesená",J162,0)</f>
        <v>0</v>
      </c>
      <c r="BH162" s="222">
        <f>IF(N162="sníž. přenesená",J162,0)</f>
        <v>0</v>
      </c>
      <c r="BI162" s="222">
        <f>IF(N162="nulová",J162,0)</f>
        <v>0</v>
      </c>
      <c r="BJ162" s="18" t="s">
        <v>77</v>
      </c>
      <c r="BK162" s="222">
        <f>ROUND(I162*H162,2)</f>
        <v>8000</v>
      </c>
      <c r="BL162" s="18" t="s">
        <v>122</v>
      </c>
      <c r="BM162" s="221" t="s">
        <v>183</v>
      </c>
    </row>
    <row r="163" s="2" customFormat="1">
      <c r="A163" s="33"/>
      <c r="B163" s="34"/>
      <c r="C163" s="35"/>
      <c r="D163" s="223" t="s">
        <v>124</v>
      </c>
      <c r="E163" s="35"/>
      <c r="F163" s="224" t="s">
        <v>182</v>
      </c>
      <c r="G163" s="35"/>
      <c r="H163" s="35"/>
      <c r="I163" s="35"/>
      <c r="J163" s="35"/>
      <c r="K163" s="35"/>
      <c r="L163" s="39"/>
      <c r="M163" s="225"/>
      <c r="N163" s="226"/>
      <c r="O163" s="85"/>
      <c r="P163" s="85"/>
      <c r="Q163" s="85"/>
      <c r="R163" s="85"/>
      <c r="S163" s="85"/>
      <c r="T163" s="86"/>
      <c r="U163" s="33"/>
      <c r="V163" s="33"/>
      <c r="W163" s="33"/>
      <c r="X163" s="33"/>
      <c r="Y163" s="33"/>
      <c r="Z163" s="33"/>
      <c r="AA163" s="33"/>
      <c r="AB163" s="33"/>
      <c r="AC163" s="33"/>
      <c r="AD163" s="33"/>
      <c r="AE163" s="33"/>
      <c r="AT163" s="18" t="s">
        <v>124</v>
      </c>
      <c r="AU163" s="18" t="s">
        <v>79</v>
      </c>
    </row>
    <row r="164" s="2" customFormat="1">
      <c r="A164" s="33"/>
      <c r="B164" s="34"/>
      <c r="C164" s="35"/>
      <c r="D164" s="223" t="s">
        <v>127</v>
      </c>
      <c r="E164" s="35"/>
      <c r="F164" s="229" t="s">
        <v>184</v>
      </c>
      <c r="G164" s="35"/>
      <c r="H164" s="35"/>
      <c r="I164" s="35"/>
      <c r="J164" s="35"/>
      <c r="K164" s="35"/>
      <c r="L164" s="39"/>
      <c r="M164" s="225"/>
      <c r="N164" s="226"/>
      <c r="O164" s="85"/>
      <c r="P164" s="85"/>
      <c r="Q164" s="85"/>
      <c r="R164" s="85"/>
      <c r="S164" s="85"/>
      <c r="T164" s="86"/>
      <c r="U164" s="33"/>
      <c r="V164" s="33"/>
      <c r="W164" s="33"/>
      <c r="X164" s="33"/>
      <c r="Y164" s="33"/>
      <c r="Z164" s="33"/>
      <c r="AA164" s="33"/>
      <c r="AB164" s="33"/>
      <c r="AC164" s="33"/>
      <c r="AD164" s="33"/>
      <c r="AE164" s="33"/>
      <c r="AT164" s="18" t="s">
        <v>127</v>
      </c>
      <c r="AU164" s="18" t="s">
        <v>79</v>
      </c>
    </row>
    <row r="165" s="2" customFormat="1" ht="23.87368" customHeight="1">
      <c r="A165" s="33"/>
      <c r="B165" s="34"/>
      <c r="C165" s="211" t="s">
        <v>185</v>
      </c>
      <c r="D165" s="211" t="s">
        <v>117</v>
      </c>
      <c r="E165" s="212" t="s">
        <v>186</v>
      </c>
      <c r="F165" s="213" t="s">
        <v>187</v>
      </c>
      <c r="G165" s="214" t="s">
        <v>120</v>
      </c>
      <c r="H165" s="215">
        <v>1</v>
      </c>
      <c r="I165" s="216">
        <v>8000</v>
      </c>
      <c r="J165" s="216">
        <f>ROUND(I165*H165,2)</f>
        <v>8000</v>
      </c>
      <c r="K165" s="213" t="s">
        <v>1</v>
      </c>
      <c r="L165" s="39"/>
      <c r="M165" s="217" t="s">
        <v>1</v>
      </c>
      <c r="N165" s="218" t="s">
        <v>35</v>
      </c>
      <c r="O165" s="219">
        <v>0</v>
      </c>
      <c r="P165" s="219">
        <f>O165*H165</f>
        <v>0</v>
      </c>
      <c r="Q165" s="219">
        <v>0</v>
      </c>
      <c r="R165" s="219">
        <f>Q165*H165</f>
        <v>0</v>
      </c>
      <c r="S165" s="219">
        <v>0</v>
      </c>
      <c r="T165" s="220">
        <f>S165*H165</f>
        <v>0</v>
      </c>
      <c r="U165" s="33"/>
      <c r="V165" s="33"/>
      <c r="W165" s="33"/>
      <c r="X165" s="33"/>
      <c r="Y165" s="33"/>
      <c r="Z165" s="33"/>
      <c r="AA165" s="33"/>
      <c r="AB165" s="33"/>
      <c r="AC165" s="33"/>
      <c r="AD165" s="33"/>
      <c r="AE165" s="33"/>
      <c r="AR165" s="221" t="s">
        <v>122</v>
      </c>
      <c r="AT165" s="221" t="s">
        <v>117</v>
      </c>
      <c r="AU165" s="221" t="s">
        <v>79</v>
      </c>
      <c r="AY165" s="18" t="s">
        <v>114</v>
      </c>
      <c r="BE165" s="222">
        <f>IF(N165="základní",J165,0)</f>
        <v>8000</v>
      </c>
      <c r="BF165" s="222">
        <f>IF(N165="snížená",J165,0)</f>
        <v>0</v>
      </c>
      <c r="BG165" s="222">
        <f>IF(N165="zákl. přenesená",J165,0)</f>
        <v>0</v>
      </c>
      <c r="BH165" s="222">
        <f>IF(N165="sníž. přenesená",J165,0)</f>
        <v>0</v>
      </c>
      <c r="BI165" s="222">
        <f>IF(N165="nulová",J165,0)</f>
        <v>0</v>
      </c>
      <c r="BJ165" s="18" t="s">
        <v>77</v>
      </c>
      <c r="BK165" s="222">
        <f>ROUND(I165*H165,2)</f>
        <v>8000</v>
      </c>
      <c r="BL165" s="18" t="s">
        <v>122</v>
      </c>
      <c r="BM165" s="221" t="s">
        <v>188</v>
      </c>
    </row>
    <row r="166" s="2" customFormat="1">
      <c r="A166" s="33"/>
      <c r="B166" s="34"/>
      <c r="C166" s="35"/>
      <c r="D166" s="223" t="s">
        <v>124</v>
      </c>
      <c r="E166" s="35"/>
      <c r="F166" s="224" t="s">
        <v>187</v>
      </c>
      <c r="G166" s="35"/>
      <c r="H166" s="35"/>
      <c r="I166" s="35"/>
      <c r="J166" s="35"/>
      <c r="K166" s="35"/>
      <c r="L166" s="39"/>
      <c r="M166" s="225"/>
      <c r="N166" s="226"/>
      <c r="O166" s="85"/>
      <c r="P166" s="85"/>
      <c r="Q166" s="85"/>
      <c r="R166" s="85"/>
      <c r="S166" s="85"/>
      <c r="T166" s="86"/>
      <c r="U166" s="33"/>
      <c r="V166" s="33"/>
      <c r="W166" s="33"/>
      <c r="X166" s="33"/>
      <c r="Y166" s="33"/>
      <c r="Z166" s="33"/>
      <c r="AA166" s="33"/>
      <c r="AB166" s="33"/>
      <c r="AC166" s="33"/>
      <c r="AD166" s="33"/>
      <c r="AE166" s="33"/>
      <c r="AT166" s="18" t="s">
        <v>124</v>
      </c>
      <c r="AU166" s="18" t="s">
        <v>79</v>
      </c>
    </row>
    <row r="167" s="2" customFormat="1">
      <c r="A167" s="33"/>
      <c r="B167" s="34"/>
      <c r="C167" s="35"/>
      <c r="D167" s="223" t="s">
        <v>127</v>
      </c>
      <c r="E167" s="35"/>
      <c r="F167" s="229" t="s">
        <v>184</v>
      </c>
      <c r="G167" s="35"/>
      <c r="H167" s="35"/>
      <c r="I167" s="35"/>
      <c r="J167" s="35"/>
      <c r="K167" s="35"/>
      <c r="L167" s="39"/>
      <c r="M167" s="225"/>
      <c r="N167" s="226"/>
      <c r="O167" s="85"/>
      <c r="P167" s="85"/>
      <c r="Q167" s="85"/>
      <c r="R167" s="85"/>
      <c r="S167" s="85"/>
      <c r="T167" s="86"/>
      <c r="U167" s="33"/>
      <c r="V167" s="33"/>
      <c r="W167" s="33"/>
      <c r="X167" s="33"/>
      <c r="Y167" s="33"/>
      <c r="Z167" s="33"/>
      <c r="AA167" s="33"/>
      <c r="AB167" s="33"/>
      <c r="AC167" s="33"/>
      <c r="AD167" s="33"/>
      <c r="AE167" s="33"/>
      <c r="AT167" s="18" t="s">
        <v>127</v>
      </c>
      <c r="AU167" s="18" t="s">
        <v>79</v>
      </c>
    </row>
    <row r="168" s="2" customFormat="1" ht="15.1579" customHeight="1">
      <c r="A168" s="33"/>
      <c r="B168" s="34"/>
      <c r="C168" s="211" t="s">
        <v>189</v>
      </c>
      <c r="D168" s="211" t="s">
        <v>117</v>
      </c>
      <c r="E168" s="212" t="s">
        <v>190</v>
      </c>
      <c r="F168" s="213" t="s">
        <v>191</v>
      </c>
      <c r="G168" s="214" t="s">
        <v>120</v>
      </c>
      <c r="H168" s="215">
        <v>1</v>
      </c>
      <c r="I168" s="216">
        <v>5000</v>
      </c>
      <c r="J168" s="216">
        <f>ROUND(I168*H168,2)</f>
        <v>5000</v>
      </c>
      <c r="K168" s="213" t="s">
        <v>1</v>
      </c>
      <c r="L168" s="39"/>
      <c r="M168" s="217" t="s">
        <v>1</v>
      </c>
      <c r="N168" s="218" t="s">
        <v>35</v>
      </c>
      <c r="O168" s="219">
        <v>0</v>
      </c>
      <c r="P168" s="219">
        <f>O168*H168</f>
        <v>0</v>
      </c>
      <c r="Q168" s="219">
        <v>0</v>
      </c>
      <c r="R168" s="219">
        <f>Q168*H168</f>
        <v>0</v>
      </c>
      <c r="S168" s="219">
        <v>0</v>
      </c>
      <c r="T168" s="220">
        <f>S168*H168</f>
        <v>0</v>
      </c>
      <c r="U168" s="33"/>
      <c r="V168" s="33"/>
      <c r="W168" s="33"/>
      <c r="X168" s="33"/>
      <c r="Y168" s="33"/>
      <c r="Z168" s="33"/>
      <c r="AA168" s="33"/>
      <c r="AB168" s="33"/>
      <c r="AC168" s="33"/>
      <c r="AD168" s="33"/>
      <c r="AE168" s="33"/>
      <c r="AR168" s="221" t="s">
        <v>122</v>
      </c>
      <c r="AT168" s="221" t="s">
        <v>117</v>
      </c>
      <c r="AU168" s="221" t="s">
        <v>79</v>
      </c>
      <c r="AY168" s="18" t="s">
        <v>114</v>
      </c>
      <c r="BE168" s="222">
        <f>IF(N168="základní",J168,0)</f>
        <v>5000</v>
      </c>
      <c r="BF168" s="222">
        <f>IF(N168="snížená",J168,0)</f>
        <v>0</v>
      </c>
      <c r="BG168" s="222">
        <f>IF(N168="zákl. přenesená",J168,0)</f>
        <v>0</v>
      </c>
      <c r="BH168" s="222">
        <f>IF(N168="sníž. přenesená",J168,0)</f>
        <v>0</v>
      </c>
      <c r="BI168" s="222">
        <f>IF(N168="nulová",J168,0)</f>
        <v>0</v>
      </c>
      <c r="BJ168" s="18" t="s">
        <v>77</v>
      </c>
      <c r="BK168" s="222">
        <f>ROUND(I168*H168,2)</f>
        <v>5000</v>
      </c>
      <c r="BL168" s="18" t="s">
        <v>122</v>
      </c>
      <c r="BM168" s="221" t="s">
        <v>192</v>
      </c>
    </row>
    <row r="169" s="2" customFormat="1">
      <c r="A169" s="33"/>
      <c r="B169" s="34"/>
      <c r="C169" s="35"/>
      <c r="D169" s="223" t="s">
        <v>124</v>
      </c>
      <c r="E169" s="35"/>
      <c r="F169" s="224" t="s">
        <v>191</v>
      </c>
      <c r="G169" s="35"/>
      <c r="H169" s="35"/>
      <c r="I169" s="35"/>
      <c r="J169" s="35"/>
      <c r="K169" s="35"/>
      <c r="L169" s="39"/>
      <c r="M169" s="225"/>
      <c r="N169" s="226"/>
      <c r="O169" s="85"/>
      <c r="P169" s="85"/>
      <c r="Q169" s="85"/>
      <c r="R169" s="85"/>
      <c r="S169" s="85"/>
      <c r="T169" s="86"/>
      <c r="U169" s="33"/>
      <c r="V169" s="33"/>
      <c r="W169" s="33"/>
      <c r="X169" s="33"/>
      <c r="Y169" s="33"/>
      <c r="Z169" s="33"/>
      <c r="AA169" s="33"/>
      <c r="AB169" s="33"/>
      <c r="AC169" s="33"/>
      <c r="AD169" s="33"/>
      <c r="AE169" s="33"/>
      <c r="AT169" s="18" t="s">
        <v>124</v>
      </c>
      <c r="AU169" s="18" t="s">
        <v>79</v>
      </c>
    </row>
    <row r="170" s="2" customFormat="1">
      <c r="A170" s="33"/>
      <c r="B170" s="34"/>
      <c r="C170" s="35"/>
      <c r="D170" s="223" t="s">
        <v>127</v>
      </c>
      <c r="E170" s="35"/>
      <c r="F170" s="229" t="s">
        <v>184</v>
      </c>
      <c r="G170" s="35"/>
      <c r="H170" s="35"/>
      <c r="I170" s="35"/>
      <c r="J170" s="35"/>
      <c r="K170" s="35"/>
      <c r="L170" s="39"/>
      <c r="M170" s="225"/>
      <c r="N170" s="226"/>
      <c r="O170" s="85"/>
      <c r="P170" s="85"/>
      <c r="Q170" s="85"/>
      <c r="R170" s="85"/>
      <c r="S170" s="85"/>
      <c r="T170" s="86"/>
      <c r="U170" s="33"/>
      <c r="V170" s="33"/>
      <c r="W170" s="33"/>
      <c r="X170" s="33"/>
      <c r="Y170" s="33"/>
      <c r="Z170" s="33"/>
      <c r="AA170" s="33"/>
      <c r="AB170" s="33"/>
      <c r="AC170" s="33"/>
      <c r="AD170" s="33"/>
      <c r="AE170" s="33"/>
      <c r="AT170" s="18" t="s">
        <v>127</v>
      </c>
      <c r="AU170" s="18" t="s">
        <v>79</v>
      </c>
    </row>
    <row r="171" s="2" customFormat="1" ht="15.1579" customHeight="1">
      <c r="A171" s="33"/>
      <c r="B171" s="34"/>
      <c r="C171" s="211" t="s">
        <v>193</v>
      </c>
      <c r="D171" s="211" t="s">
        <v>117</v>
      </c>
      <c r="E171" s="212" t="s">
        <v>194</v>
      </c>
      <c r="F171" s="213" t="s">
        <v>195</v>
      </c>
      <c r="G171" s="214" t="s">
        <v>120</v>
      </c>
      <c r="H171" s="215">
        <v>1</v>
      </c>
      <c r="I171" s="216">
        <v>10000</v>
      </c>
      <c r="J171" s="216">
        <f>ROUND(I171*H171,2)</f>
        <v>10000</v>
      </c>
      <c r="K171" s="213" t="s">
        <v>121</v>
      </c>
      <c r="L171" s="39"/>
      <c r="M171" s="217" t="s">
        <v>1</v>
      </c>
      <c r="N171" s="218" t="s">
        <v>35</v>
      </c>
      <c r="O171" s="219">
        <v>0</v>
      </c>
      <c r="P171" s="219">
        <f>O171*H171</f>
        <v>0</v>
      </c>
      <c r="Q171" s="219">
        <v>0</v>
      </c>
      <c r="R171" s="219">
        <f>Q171*H171</f>
        <v>0</v>
      </c>
      <c r="S171" s="219">
        <v>0</v>
      </c>
      <c r="T171" s="220">
        <f>S171*H171</f>
        <v>0</v>
      </c>
      <c r="U171" s="33"/>
      <c r="V171" s="33"/>
      <c r="W171" s="33"/>
      <c r="X171" s="33"/>
      <c r="Y171" s="33"/>
      <c r="Z171" s="33"/>
      <c r="AA171" s="33"/>
      <c r="AB171" s="33"/>
      <c r="AC171" s="33"/>
      <c r="AD171" s="33"/>
      <c r="AE171" s="33"/>
      <c r="AR171" s="221" t="s">
        <v>122</v>
      </c>
      <c r="AT171" s="221" t="s">
        <v>117</v>
      </c>
      <c r="AU171" s="221" t="s">
        <v>79</v>
      </c>
      <c r="AY171" s="18" t="s">
        <v>114</v>
      </c>
      <c r="BE171" s="222">
        <f>IF(N171="základní",J171,0)</f>
        <v>10000</v>
      </c>
      <c r="BF171" s="222">
        <f>IF(N171="snížená",J171,0)</f>
        <v>0</v>
      </c>
      <c r="BG171" s="222">
        <f>IF(N171="zákl. přenesená",J171,0)</f>
        <v>0</v>
      </c>
      <c r="BH171" s="222">
        <f>IF(N171="sníž. přenesená",J171,0)</f>
        <v>0</v>
      </c>
      <c r="BI171" s="222">
        <f>IF(N171="nulová",J171,0)</f>
        <v>0</v>
      </c>
      <c r="BJ171" s="18" t="s">
        <v>77</v>
      </c>
      <c r="BK171" s="222">
        <f>ROUND(I171*H171,2)</f>
        <v>10000</v>
      </c>
      <c r="BL171" s="18" t="s">
        <v>122</v>
      </c>
      <c r="BM171" s="221" t="s">
        <v>196</v>
      </c>
    </row>
    <row r="172" s="2" customFormat="1">
      <c r="A172" s="33"/>
      <c r="B172" s="34"/>
      <c r="C172" s="35"/>
      <c r="D172" s="223" t="s">
        <v>124</v>
      </c>
      <c r="E172" s="35"/>
      <c r="F172" s="224" t="s">
        <v>195</v>
      </c>
      <c r="G172" s="35"/>
      <c r="H172" s="35"/>
      <c r="I172" s="35"/>
      <c r="J172" s="35"/>
      <c r="K172" s="35"/>
      <c r="L172" s="39"/>
      <c r="M172" s="225"/>
      <c r="N172" s="226"/>
      <c r="O172" s="85"/>
      <c r="P172" s="85"/>
      <c r="Q172" s="85"/>
      <c r="R172" s="85"/>
      <c r="S172" s="85"/>
      <c r="T172" s="86"/>
      <c r="U172" s="33"/>
      <c r="V172" s="33"/>
      <c r="W172" s="33"/>
      <c r="X172" s="33"/>
      <c r="Y172" s="33"/>
      <c r="Z172" s="33"/>
      <c r="AA172" s="33"/>
      <c r="AB172" s="33"/>
      <c r="AC172" s="33"/>
      <c r="AD172" s="33"/>
      <c r="AE172" s="33"/>
      <c r="AT172" s="18" t="s">
        <v>124</v>
      </c>
      <c r="AU172" s="18" t="s">
        <v>79</v>
      </c>
    </row>
    <row r="173" s="2" customFormat="1">
      <c r="A173" s="33"/>
      <c r="B173" s="34"/>
      <c r="C173" s="35"/>
      <c r="D173" s="227" t="s">
        <v>125</v>
      </c>
      <c r="E173" s="35"/>
      <c r="F173" s="228" t="s">
        <v>197</v>
      </c>
      <c r="G173" s="35"/>
      <c r="H173" s="35"/>
      <c r="I173" s="35"/>
      <c r="J173" s="35"/>
      <c r="K173" s="35"/>
      <c r="L173" s="39"/>
      <c r="M173" s="225"/>
      <c r="N173" s="226"/>
      <c r="O173" s="85"/>
      <c r="P173" s="85"/>
      <c r="Q173" s="85"/>
      <c r="R173" s="85"/>
      <c r="S173" s="85"/>
      <c r="T173" s="86"/>
      <c r="U173" s="33"/>
      <c r="V173" s="33"/>
      <c r="W173" s="33"/>
      <c r="X173" s="33"/>
      <c r="Y173" s="33"/>
      <c r="Z173" s="33"/>
      <c r="AA173" s="33"/>
      <c r="AB173" s="33"/>
      <c r="AC173" s="33"/>
      <c r="AD173" s="33"/>
      <c r="AE173" s="33"/>
      <c r="AT173" s="18" t="s">
        <v>125</v>
      </c>
      <c r="AU173" s="18" t="s">
        <v>79</v>
      </c>
    </row>
    <row r="174" s="12" customFormat="1" ht="22.8" customHeight="1">
      <c r="A174" s="12"/>
      <c r="B174" s="196"/>
      <c r="C174" s="197"/>
      <c r="D174" s="198" t="s">
        <v>69</v>
      </c>
      <c r="E174" s="209" t="s">
        <v>198</v>
      </c>
      <c r="F174" s="209" t="s">
        <v>199</v>
      </c>
      <c r="G174" s="197"/>
      <c r="H174" s="197"/>
      <c r="I174" s="197"/>
      <c r="J174" s="210">
        <f>BK174</f>
        <v>37000</v>
      </c>
      <c r="K174" s="197"/>
      <c r="L174" s="201"/>
      <c r="M174" s="202"/>
      <c r="N174" s="203"/>
      <c r="O174" s="203"/>
      <c r="P174" s="204">
        <f>SUM(P175:P185)</f>
        <v>0</v>
      </c>
      <c r="Q174" s="203"/>
      <c r="R174" s="204">
        <f>SUM(R175:R185)</f>
        <v>0</v>
      </c>
      <c r="S174" s="203"/>
      <c r="T174" s="205">
        <f>SUM(T175:T185)</f>
        <v>0</v>
      </c>
      <c r="U174" s="12"/>
      <c r="V174" s="12"/>
      <c r="W174" s="12"/>
      <c r="X174" s="12"/>
      <c r="Y174" s="12"/>
      <c r="Z174" s="12"/>
      <c r="AA174" s="12"/>
      <c r="AB174" s="12"/>
      <c r="AC174" s="12"/>
      <c r="AD174" s="12"/>
      <c r="AE174" s="12"/>
      <c r="AR174" s="206" t="s">
        <v>113</v>
      </c>
      <c r="AT174" s="207" t="s">
        <v>69</v>
      </c>
      <c r="AU174" s="207" t="s">
        <v>77</v>
      </c>
      <c r="AY174" s="206" t="s">
        <v>114</v>
      </c>
      <c r="BK174" s="208">
        <f>SUM(BK175:BK185)</f>
        <v>37000</v>
      </c>
    </row>
    <row r="175" s="2" customFormat="1" ht="15.1579" customHeight="1">
      <c r="A175" s="33"/>
      <c r="B175" s="34"/>
      <c r="C175" s="211" t="s">
        <v>8</v>
      </c>
      <c r="D175" s="211" t="s">
        <v>117</v>
      </c>
      <c r="E175" s="212" t="s">
        <v>200</v>
      </c>
      <c r="F175" s="213" t="s">
        <v>201</v>
      </c>
      <c r="G175" s="214" t="s">
        <v>120</v>
      </c>
      <c r="H175" s="215">
        <v>1</v>
      </c>
      <c r="I175" s="216">
        <v>15000</v>
      </c>
      <c r="J175" s="216">
        <f>ROUND(I175*H175,2)</f>
        <v>15000</v>
      </c>
      <c r="K175" s="213" t="s">
        <v>121</v>
      </c>
      <c r="L175" s="39"/>
      <c r="M175" s="217" t="s">
        <v>1</v>
      </c>
      <c r="N175" s="218" t="s">
        <v>35</v>
      </c>
      <c r="O175" s="219">
        <v>0</v>
      </c>
      <c r="P175" s="219">
        <f>O175*H175</f>
        <v>0</v>
      </c>
      <c r="Q175" s="219">
        <v>0</v>
      </c>
      <c r="R175" s="219">
        <f>Q175*H175</f>
        <v>0</v>
      </c>
      <c r="S175" s="219">
        <v>0</v>
      </c>
      <c r="T175" s="220">
        <f>S175*H175</f>
        <v>0</v>
      </c>
      <c r="U175" s="33"/>
      <c r="V175" s="33"/>
      <c r="W175" s="33"/>
      <c r="X175" s="33"/>
      <c r="Y175" s="33"/>
      <c r="Z175" s="33"/>
      <c r="AA175" s="33"/>
      <c r="AB175" s="33"/>
      <c r="AC175" s="33"/>
      <c r="AD175" s="33"/>
      <c r="AE175" s="33"/>
      <c r="AR175" s="221" t="s">
        <v>122</v>
      </c>
      <c r="AT175" s="221" t="s">
        <v>117</v>
      </c>
      <c r="AU175" s="221" t="s">
        <v>79</v>
      </c>
      <c r="AY175" s="18" t="s">
        <v>114</v>
      </c>
      <c r="BE175" s="222">
        <f>IF(N175="základní",J175,0)</f>
        <v>15000</v>
      </c>
      <c r="BF175" s="222">
        <f>IF(N175="snížená",J175,0)</f>
        <v>0</v>
      </c>
      <c r="BG175" s="222">
        <f>IF(N175="zákl. přenesená",J175,0)</f>
        <v>0</v>
      </c>
      <c r="BH175" s="222">
        <f>IF(N175="sníž. přenesená",J175,0)</f>
        <v>0</v>
      </c>
      <c r="BI175" s="222">
        <f>IF(N175="nulová",J175,0)</f>
        <v>0</v>
      </c>
      <c r="BJ175" s="18" t="s">
        <v>77</v>
      </c>
      <c r="BK175" s="222">
        <f>ROUND(I175*H175,2)</f>
        <v>15000</v>
      </c>
      <c r="BL175" s="18" t="s">
        <v>122</v>
      </c>
      <c r="BM175" s="221" t="s">
        <v>202</v>
      </c>
    </row>
    <row r="176" s="2" customFormat="1">
      <c r="A176" s="33"/>
      <c r="B176" s="34"/>
      <c r="C176" s="35"/>
      <c r="D176" s="223" t="s">
        <v>124</v>
      </c>
      <c r="E176" s="35"/>
      <c r="F176" s="224" t="s">
        <v>201</v>
      </c>
      <c r="G176" s="35"/>
      <c r="H176" s="35"/>
      <c r="I176" s="35"/>
      <c r="J176" s="35"/>
      <c r="K176" s="35"/>
      <c r="L176" s="39"/>
      <c r="M176" s="225"/>
      <c r="N176" s="226"/>
      <c r="O176" s="85"/>
      <c r="P176" s="85"/>
      <c r="Q176" s="85"/>
      <c r="R176" s="85"/>
      <c r="S176" s="85"/>
      <c r="T176" s="86"/>
      <c r="U176" s="33"/>
      <c r="V176" s="33"/>
      <c r="W176" s="33"/>
      <c r="X176" s="33"/>
      <c r="Y176" s="33"/>
      <c r="Z176" s="33"/>
      <c r="AA176" s="33"/>
      <c r="AB176" s="33"/>
      <c r="AC176" s="33"/>
      <c r="AD176" s="33"/>
      <c r="AE176" s="33"/>
      <c r="AT176" s="18" t="s">
        <v>124</v>
      </c>
      <c r="AU176" s="18" t="s">
        <v>79</v>
      </c>
    </row>
    <row r="177" s="2" customFormat="1">
      <c r="A177" s="33"/>
      <c r="B177" s="34"/>
      <c r="C177" s="35"/>
      <c r="D177" s="227" t="s">
        <v>125</v>
      </c>
      <c r="E177" s="35"/>
      <c r="F177" s="228" t="s">
        <v>203</v>
      </c>
      <c r="G177" s="35"/>
      <c r="H177" s="35"/>
      <c r="I177" s="35"/>
      <c r="J177" s="35"/>
      <c r="K177" s="35"/>
      <c r="L177" s="39"/>
      <c r="M177" s="225"/>
      <c r="N177" s="226"/>
      <c r="O177" s="85"/>
      <c r="P177" s="85"/>
      <c r="Q177" s="85"/>
      <c r="R177" s="85"/>
      <c r="S177" s="85"/>
      <c r="T177" s="86"/>
      <c r="U177" s="33"/>
      <c r="V177" s="33"/>
      <c r="W177" s="33"/>
      <c r="X177" s="33"/>
      <c r="Y177" s="33"/>
      <c r="Z177" s="33"/>
      <c r="AA177" s="33"/>
      <c r="AB177" s="33"/>
      <c r="AC177" s="33"/>
      <c r="AD177" s="33"/>
      <c r="AE177" s="33"/>
      <c r="AT177" s="18" t="s">
        <v>125</v>
      </c>
      <c r="AU177" s="18" t="s">
        <v>79</v>
      </c>
    </row>
    <row r="178" s="2" customFormat="1">
      <c r="A178" s="33"/>
      <c r="B178" s="34"/>
      <c r="C178" s="35"/>
      <c r="D178" s="223" t="s">
        <v>127</v>
      </c>
      <c r="E178" s="35"/>
      <c r="F178" s="229" t="s">
        <v>204</v>
      </c>
      <c r="G178" s="35"/>
      <c r="H178" s="35"/>
      <c r="I178" s="35"/>
      <c r="J178" s="35"/>
      <c r="K178" s="35"/>
      <c r="L178" s="39"/>
      <c r="M178" s="225"/>
      <c r="N178" s="226"/>
      <c r="O178" s="85"/>
      <c r="P178" s="85"/>
      <c r="Q178" s="85"/>
      <c r="R178" s="85"/>
      <c r="S178" s="85"/>
      <c r="T178" s="86"/>
      <c r="U178" s="33"/>
      <c r="V178" s="33"/>
      <c r="W178" s="33"/>
      <c r="X178" s="33"/>
      <c r="Y178" s="33"/>
      <c r="Z178" s="33"/>
      <c r="AA178" s="33"/>
      <c r="AB178" s="33"/>
      <c r="AC178" s="33"/>
      <c r="AD178" s="33"/>
      <c r="AE178" s="33"/>
      <c r="AT178" s="18" t="s">
        <v>127</v>
      </c>
      <c r="AU178" s="18" t="s">
        <v>79</v>
      </c>
    </row>
    <row r="179" s="2" customFormat="1" ht="15.1579" customHeight="1">
      <c r="A179" s="33"/>
      <c r="B179" s="34"/>
      <c r="C179" s="211" t="s">
        <v>205</v>
      </c>
      <c r="D179" s="211" t="s">
        <v>117</v>
      </c>
      <c r="E179" s="212" t="s">
        <v>206</v>
      </c>
      <c r="F179" s="213" t="s">
        <v>207</v>
      </c>
      <c r="G179" s="214" t="s">
        <v>120</v>
      </c>
      <c r="H179" s="215">
        <v>1</v>
      </c>
      <c r="I179" s="216">
        <v>10000</v>
      </c>
      <c r="J179" s="216">
        <f>ROUND(I179*H179,2)</f>
        <v>10000</v>
      </c>
      <c r="K179" s="213" t="s">
        <v>1</v>
      </c>
      <c r="L179" s="39"/>
      <c r="M179" s="217" t="s">
        <v>1</v>
      </c>
      <c r="N179" s="218" t="s">
        <v>35</v>
      </c>
      <c r="O179" s="219">
        <v>0</v>
      </c>
      <c r="P179" s="219">
        <f>O179*H179</f>
        <v>0</v>
      </c>
      <c r="Q179" s="219">
        <v>0</v>
      </c>
      <c r="R179" s="219">
        <f>Q179*H179</f>
        <v>0</v>
      </c>
      <c r="S179" s="219">
        <v>0</v>
      </c>
      <c r="T179" s="220">
        <f>S179*H179</f>
        <v>0</v>
      </c>
      <c r="U179" s="33"/>
      <c r="V179" s="33"/>
      <c r="W179" s="33"/>
      <c r="X179" s="33"/>
      <c r="Y179" s="33"/>
      <c r="Z179" s="33"/>
      <c r="AA179" s="33"/>
      <c r="AB179" s="33"/>
      <c r="AC179" s="33"/>
      <c r="AD179" s="33"/>
      <c r="AE179" s="33"/>
      <c r="AR179" s="221" t="s">
        <v>122</v>
      </c>
      <c r="AT179" s="221" t="s">
        <v>117</v>
      </c>
      <c r="AU179" s="221" t="s">
        <v>79</v>
      </c>
      <c r="AY179" s="18" t="s">
        <v>114</v>
      </c>
      <c r="BE179" s="222">
        <f>IF(N179="základní",J179,0)</f>
        <v>10000</v>
      </c>
      <c r="BF179" s="222">
        <f>IF(N179="snížená",J179,0)</f>
        <v>0</v>
      </c>
      <c r="BG179" s="222">
        <f>IF(N179="zákl. přenesená",J179,0)</f>
        <v>0</v>
      </c>
      <c r="BH179" s="222">
        <f>IF(N179="sníž. přenesená",J179,0)</f>
        <v>0</v>
      </c>
      <c r="BI179" s="222">
        <f>IF(N179="nulová",J179,0)</f>
        <v>0</v>
      </c>
      <c r="BJ179" s="18" t="s">
        <v>77</v>
      </c>
      <c r="BK179" s="222">
        <f>ROUND(I179*H179,2)</f>
        <v>10000</v>
      </c>
      <c r="BL179" s="18" t="s">
        <v>122</v>
      </c>
      <c r="BM179" s="221" t="s">
        <v>208</v>
      </c>
    </row>
    <row r="180" s="2" customFormat="1">
      <c r="A180" s="33"/>
      <c r="B180" s="34"/>
      <c r="C180" s="35"/>
      <c r="D180" s="223" t="s">
        <v>124</v>
      </c>
      <c r="E180" s="35"/>
      <c r="F180" s="224" t="s">
        <v>207</v>
      </c>
      <c r="G180" s="35"/>
      <c r="H180" s="35"/>
      <c r="I180" s="35"/>
      <c r="J180" s="35"/>
      <c r="K180" s="35"/>
      <c r="L180" s="39"/>
      <c r="M180" s="225"/>
      <c r="N180" s="226"/>
      <c r="O180" s="85"/>
      <c r="P180" s="85"/>
      <c r="Q180" s="85"/>
      <c r="R180" s="85"/>
      <c r="S180" s="85"/>
      <c r="T180" s="86"/>
      <c r="U180" s="33"/>
      <c r="V180" s="33"/>
      <c r="W180" s="33"/>
      <c r="X180" s="33"/>
      <c r="Y180" s="33"/>
      <c r="Z180" s="33"/>
      <c r="AA180" s="33"/>
      <c r="AB180" s="33"/>
      <c r="AC180" s="33"/>
      <c r="AD180" s="33"/>
      <c r="AE180" s="33"/>
      <c r="AT180" s="18" t="s">
        <v>124</v>
      </c>
      <c r="AU180" s="18" t="s">
        <v>79</v>
      </c>
    </row>
    <row r="181" s="2" customFormat="1">
      <c r="A181" s="33"/>
      <c r="B181" s="34"/>
      <c r="C181" s="35"/>
      <c r="D181" s="223" t="s">
        <v>127</v>
      </c>
      <c r="E181" s="35"/>
      <c r="F181" s="229" t="s">
        <v>209</v>
      </c>
      <c r="G181" s="35"/>
      <c r="H181" s="35"/>
      <c r="I181" s="35"/>
      <c r="J181" s="35"/>
      <c r="K181" s="35"/>
      <c r="L181" s="39"/>
      <c r="M181" s="225"/>
      <c r="N181" s="226"/>
      <c r="O181" s="85"/>
      <c r="P181" s="85"/>
      <c r="Q181" s="85"/>
      <c r="R181" s="85"/>
      <c r="S181" s="85"/>
      <c r="T181" s="86"/>
      <c r="U181" s="33"/>
      <c r="V181" s="33"/>
      <c r="W181" s="33"/>
      <c r="X181" s="33"/>
      <c r="Y181" s="33"/>
      <c r="Z181" s="33"/>
      <c r="AA181" s="33"/>
      <c r="AB181" s="33"/>
      <c r="AC181" s="33"/>
      <c r="AD181" s="33"/>
      <c r="AE181" s="33"/>
      <c r="AT181" s="18" t="s">
        <v>127</v>
      </c>
      <c r="AU181" s="18" t="s">
        <v>79</v>
      </c>
    </row>
    <row r="182" s="2" customFormat="1" ht="15.1579" customHeight="1">
      <c r="A182" s="33"/>
      <c r="B182" s="34"/>
      <c r="C182" s="211" t="s">
        <v>210</v>
      </c>
      <c r="D182" s="211" t="s">
        <v>117</v>
      </c>
      <c r="E182" s="212" t="s">
        <v>211</v>
      </c>
      <c r="F182" s="213" t="s">
        <v>212</v>
      </c>
      <c r="G182" s="214" t="s">
        <v>120</v>
      </c>
      <c r="H182" s="215">
        <v>1</v>
      </c>
      <c r="I182" s="216">
        <v>12000</v>
      </c>
      <c r="J182" s="216">
        <f>ROUND(I182*H182,2)</f>
        <v>12000</v>
      </c>
      <c r="K182" s="213" t="s">
        <v>121</v>
      </c>
      <c r="L182" s="39"/>
      <c r="M182" s="217" t="s">
        <v>1</v>
      </c>
      <c r="N182" s="218" t="s">
        <v>35</v>
      </c>
      <c r="O182" s="219">
        <v>0</v>
      </c>
      <c r="P182" s="219">
        <f>O182*H182</f>
        <v>0</v>
      </c>
      <c r="Q182" s="219">
        <v>0</v>
      </c>
      <c r="R182" s="219">
        <f>Q182*H182</f>
        <v>0</v>
      </c>
      <c r="S182" s="219">
        <v>0</v>
      </c>
      <c r="T182" s="220">
        <f>S182*H182</f>
        <v>0</v>
      </c>
      <c r="U182" s="33"/>
      <c r="V182" s="33"/>
      <c r="W182" s="33"/>
      <c r="X182" s="33"/>
      <c r="Y182" s="33"/>
      <c r="Z182" s="33"/>
      <c r="AA182" s="33"/>
      <c r="AB182" s="33"/>
      <c r="AC182" s="33"/>
      <c r="AD182" s="33"/>
      <c r="AE182" s="33"/>
      <c r="AR182" s="221" t="s">
        <v>122</v>
      </c>
      <c r="AT182" s="221" t="s">
        <v>117</v>
      </c>
      <c r="AU182" s="221" t="s">
        <v>79</v>
      </c>
      <c r="AY182" s="18" t="s">
        <v>114</v>
      </c>
      <c r="BE182" s="222">
        <f>IF(N182="základní",J182,0)</f>
        <v>12000</v>
      </c>
      <c r="BF182" s="222">
        <f>IF(N182="snížená",J182,0)</f>
        <v>0</v>
      </c>
      <c r="BG182" s="222">
        <f>IF(N182="zákl. přenesená",J182,0)</f>
        <v>0</v>
      </c>
      <c r="BH182" s="222">
        <f>IF(N182="sníž. přenesená",J182,0)</f>
        <v>0</v>
      </c>
      <c r="BI182" s="222">
        <f>IF(N182="nulová",J182,0)</f>
        <v>0</v>
      </c>
      <c r="BJ182" s="18" t="s">
        <v>77</v>
      </c>
      <c r="BK182" s="222">
        <f>ROUND(I182*H182,2)</f>
        <v>12000</v>
      </c>
      <c r="BL182" s="18" t="s">
        <v>122</v>
      </c>
      <c r="BM182" s="221" t="s">
        <v>213</v>
      </c>
    </row>
    <row r="183" s="2" customFormat="1">
      <c r="A183" s="33"/>
      <c r="B183" s="34"/>
      <c r="C183" s="35"/>
      <c r="D183" s="223" t="s">
        <v>124</v>
      </c>
      <c r="E183" s="35"/>
      <c r="F183" s="224" t="s">
        <v>212</v>
      </c>
      <c r="G183" s="35"/>
      <c r="H183" s="35"/>
      <c r="I183" s="35"/>
      <c r="J183" s="35"/>
      <c r="K183" s="35"/>
      <c r="L183" s="39"/>
      <c r="M183" s="225"/>
      <c r="N183" s="226"/>
      <c r="O183" s="85"/>
      <c r="P183" s="85"/>
      <c r="Q183" s="85"/>
      <c r="R183" s="85"/>
      <c r="S183" s="85"/>
      <c r="T183" s="86"/>
      <c r="U183" s="33"/>
      <c r="V183" s="33"/>
      <c r="W183" s="33"/>
      <c r="X183" s="33"/>
      <c r="Y183" s="33"/>
      <c r="Z183" s="33"/>
      <c r="AA183" s="33"/>
      <c r="AB183" s="33"/>
      <c r="AC183" s="33"/>
      <c r="AD183" s="33"/>
      <c r="AE183" s="33"/>
      <c r="AT183" s="18" t="s">
        <v>124</v>
      </c>
      <c r="AU183" s="18" t="s">
        <v>79</v>
      </c>
    </row>
    <row r="184" s="2" customFormat="1">
      <c r="A184" s="33"/>
      <c r="B184" s="34"/>
      <c r="C184" s="35"/>
      <c r="D184" s="227" t="s">
        <v>125</v>
      </c>
      <c r="E184" s="35"/>
      <c r="F184" s="228" t="s">
        <v>214</v>
      </c>
      <c r="G184" s="35"/>
      <c r="H184" s="35"/>
      <c r="I184" s="35"/>
      <c r="J184" s="35"/>
      <c r="K184" s="35"/>
      <c r="L184" s="39"/>
      <c r="M184" s="225"/>
      <c r="N184" s="226"/>
      <c r="O184" s="85"/>
      <c r="P184" s="85"/>
      <c r="Q184" s="85"/>
      <c r="R184" s="85"/>
      <c r="S184" s="85"/>
      <c r="T184" s="86"/>
      <c r="U184" s="33"/>
      <c r="V184" s="33"/>
      <c r="W184" s="33"/>
      <c r="X184" s="33"/>
      <c r="Y184" s="33"/>
      <c r="Z184" s="33"/>
      <c r="AA184" s="33"/>
      <c r="AB184" s="33"/>
      <c r="AC184" s="33"/>
      <c r="AD184" s="33"/>
      <c r="AE184" s="33"/>
      <c r="AT184" s="18" t="s">
        <v>125</v>
      </c>
      <c r="AU184" s="18" t="s">
        <v>79</v>
      </c>
    </row>
    <row r="185" s="2" customFormat="1">
      <c r="A185" s="33"/>
      <c r="B185" s="34"/>
      <c r="C185" s="35"/>
      <c r="D185" s="223" t="s">
        <v>127</v>
      </c>
      <c r="E185" s="35"/>
      <c r="F185" s="229" t="s">
        <v>215</v>
      </c>
      <c r="G185" s="35"/>
      <c r="H185" s="35"/>
      <c r="I185" s="35"/>
      <c r="J185" s="35"/>
      <c r="K185" s="35"/>
      <c r="L185" s="39"/>
      <c r="M185" s="225"/>
      <c r="N185" s="226"/>
      <c r="O185" s="85"/>
      <c r="P185" s="85"/>
      <c r="Q185" s="85"/>
      <c r="R185" s="85"/>
      <c r="S185" s="85"/>
      <c r="T185" s="86"/>
      <c r="U185" s="33"/>
      <c r="V185" s="33"/>
      <c r="W185" s="33"/>
      <c r="X185" s="33"/>
      <c r="Y185" s="33"/>
      <c r="Z185" s="33"/>
      <c r="AA185" s="33"/>
      <c r="AB185" s="33"/>
      <c r="AC185" s="33"/>
      <c r="AD185" s="33"/>
      <c r="AE185" s="33"/>
      <c r="AT185" s="18" t="s">
        <v>127</v>
      </c>
      <c r="AU185" s="18" t="s">
        <v>79</v>
      </c>
    </row>
    <row r="186" s="12" customFormat="1" ht="22.8" customHeight="1">
      <c r="A186" s="12"/>
      <c r="B186" s="196"/>
      <c r="C186" s="197"/>
      <c r="D186" s="198" t="s">
        <v>69</v>
      </c>
      <c r="E186" s="209" t="s">
        <v>216</v>
      </c>
      <c r="F186" s="209" t="s">
        <v>217</v>
      </c>
      <c r="G186" s="197"/>
      <c r="H186" s="197"/>
      <c r="I186" s="197"/>
      <c r="J186" s="210">
        <f>BK186</f>
        <v>30000</v>
      </c>
      <c r="K186" s="197"/>
      <c r="L186" s="201"/>
      <c r="M186" s="202"/>
      <c r="N186" s="203"/>
      <c r="O186" s="203"/>
      <c r="P186" s="204">
        <f>SUM(P187:P190)</f>
        <v>0</v>
      </c>
      <c r="Q186" s="203"/>
      <c r="R186" s="204">
        <f>SUM(R187:R190)</f>
        <v>0</v>
      </c>
      <c r="S186" s="203"/>
      <c r="T186" s="205">
        <f>SUM(T187:T190)</f>
        <v>0</v>
      </c>
      <c r="U186" s="12"/>
      <c r="V186" s="12"/>
      <c r="W186" s="12"/>
      <c r="X186" s="12"/>
      <c r="Y186" s="12"/>
      <c r="Z186" s="12"/>
      <c r="AA186" s="12"/>
      <c r="AB186" s="12"/>
      <c r="AC186" s="12"/>
      <c r="AD186" s="12"/>
      <c r="AE186" s="12"/>
      <c r="AR186" s="206" t="s">
        <v>113</v>
      </c>
      <c r="AT186" s="207" t="s">
        <v>69</v>
      </c>
      <c r="AU186" s="207" t="s">
        <v>77</v>
      </c>
      <c r="AY186" s="206" t="s">
        <v>114</v>
      </c>
      <c r="BK186" s="208">
        <f>SUM(BK187:BK190)</f>
        <v>30000</v>
      </c>
    </row>
    <row r="187" s="2" customFormat="1" ht="15.1579" customHeight="1">
      <c r="A187" s="33"/>
      <c r="B187" s="34"/>
      <c r="C187" s="211" t="s">
        <v>218</v>
      </c>
      <c r="D187" s="211" t="s">
        <v>117</v>
      </c>
      <c r="E187" s="212" t="s">
        <v>219</v>
      </c>
      <c r="F187" s="213" t="s">
        <v>220</v>
      </c>
      <c r="G187" s="214" t="s">
        <v>120</v>
      </c>
      <c r="H187" s="215">
        <v>1</v>
      </c>
      <c r="I187" s="216">
        <v>30000</v>
      </c>
      <c r="J187" s="216">
        <f>ROUND(I187*H187,2)</f>
        <v>30000</v>
      </c>
      <c r="K187" s="213" t="s">
        <v>121</v>
      </c>
      <c r="L187" s="39"/>
      <c r="M187" s="217" t="s">
        <v>1</v>
      </c>
      <c r="N187" s="218" t="s">
        <v>35</v>
      </c>
      <c r="O187" s="219">
        <v>0</v>
      </c>
      <c r="P187" s="219">
        <f>O187*H187</f>
        <v>0</v>
      </c>
      <c r="Q187" s="219">
        <v>0</v>
      </c>
      <c r="R187" s="219">
        <f>Q187*H187</f>
        <v>0</v>
      </c>
      <c r="S187" s="219">
        <v>0</v>
      </c>
      <c r="T187" s="220">
        <f>S187*H187</f>
        <v>0</v>
      </c>
      <c r="U187" s="33"/>
      <c r="V187" s="33"/>
      <c r="W187" s="33"/>
      <c r="X187" s="33"/>
      <c r="Y187" s="33"/>
      <c r="Z187" s="33"/>
      <c r="AA187" s="33"/>
      <c r="AB187" s="33"/>
      <c r="AC187" s="33"/>
      <c r="AD187" s="33"/>
      <c r="AE187" s="33"/>
      <c r="AR187" s="221" t="s">
        <v>122</v>
      </c>
      <c r="AT187" s="221" t="s">
        <v>117</v>
      </c>
      <c r="AU187" s="221" t="s">
        <v>79</v>
      </c>
      <c r="AY187" s="18" t="s">
        <v>114</v>
      </c>
      <c r="BE187" s="222">
        <f>IF(N187="základní",J187,0)</f>
        <v>30000</v>
      </c>
      <c r="BF187" s="222">
        <f>IF(N187="snížená",J187,0)</f>
        <v>0</v>
      </c>
      <c r="BG187" s="222">
        <f>IF(N187="zákl. přenesená",J187,0)</f>
        <v>0</v>
      </c>
      <c r="BH187" s="222">
        <f>IF(N187="sníž. přenesená",J187,0)</f>
        <v>0</v>
      </c>
      <c r="BI187" s="222">
        <f>IF(N187="nulová",J187,0)</f>
        <v>0</v>
      </c>
      <c r="BJ187" s="18" t="s">
        <v>77</v>
      </c>
      <c r="BK187" s="222">
        <f>ROUND(I187*H187,2)</f>
        <v>30000</v>
      </c>
      <c r="BL187" s="18" t="s">
        <v>122</v>
      </c>
      <c r="BM187" s="221" t="s">
        <v>221</v>
      </c>
    </row>
    <row r="188" s="2" customFormat="1">
      <c r="A188" s="33"/>
      <c r="B188" s="34"/>
      <c r="C188" s="35"/>
      <c r="D188" s="223" t="s">
        <v>124</v>
      </c>
      <c r="E188" s="35"/>
      <c r="F188" s="224" t="s">
        <v>220</v>
      </c>
      <c r="G188" s="35"/>
      <c r="H188" s="35"/>
      <c r="I188" s="35"/>
      <c r="J188" s="35"/>
      <c r="K188" s="35"/>
      <c r="L188" s="39"/>
      <c r="M188" s="225"/>
      <c r="N188" s="226"/>
      <c r="O188" s="85"/>
      <c r="P188" s="85"/>
      <c r="Q188" s="85"/>
      <c r="R188" s="85"/>
      <c r="S188" s="85"/>
      <c r="T188" s="86"/>
      <c r="U188" s="33"/>
      <c r="V188" s="33"/>
      <c r="W188" s="33"/>
      <c r="X188" s="33"/>
      <c r="Y188" s="33"/>
      <c r="Z188" s="33"/>
      <c r="AA188" s="33"/>
      <c r="AB188" s="33"/>
      <c r="AC188" s="33"/>
      <c r="AD188" s="33"/>
      <c r="AE188" s="33"/>
      <c r="AT188" s="18" t="s">
        <v>124</v>
      </c>
      <c r="AU188" s="18" t="s">
        <v>79</v>
      </c>
    </row>
    <row r="189" s="2" customFormat="1">
      <c r="A189" s="33"/>
      <c r="B189" s="34"/>
      <c r="C189" s="35"/>
      <c r="D189" s="227" t="s">
        <v>125</v>
      </c>
      <c r="E189" s="35"/>
      <c r="F189" s="228" t="s">
        <v>222</v>
      </c>
      <c r="G189" s="35"/>
      <c r="H189" s="35"/>
      <c r="I189" s="35"/>
      <c r="J189" s="35"/>
      <c r="K189" s="35"/>
      <c r="L189" s="39"/>
      <c r="M189" s="225"/>
      <c r="N189" s="226"/>
      <c r="O189" s="85"/>
      <c r="P189" s="85"/>
      <c r="Q189" s="85"/>
      <c r="R189" s="85"/>
      <c r="S189" s="85"/>
      <c r="T189" s="86"/>
      <c r="U189" s="33"/>
      <c r="V189" s="33"/>
      <c r="W189" s="33"/>
      <c r="X189" s="33"/>
      <c r="Y189" s="33"/>
      <c r="Z189" s="33"/>
      <c r="AA189" s="33"/>
      <c r="AB189" s="33"/>
      <c r="AC189" s="33"/>
      <c r="AD189" s="33"/>
      <c r="AE189" s="33"/>
      <c r="AT189" s="18" t="s">
        <v>125</v>
      </c>
      <c r="AU189" s="18" t="s">
        <v>79</v>
      </c>
    </row>
    <row r="190" s="2" customFormat="1">
      <c r="A190" s="33"/>
      <c r="B190" s="34"/>
      <c r="C190" s="35"/>
      <c r="D190" s="223" t="s">
        <v>127</v>
      </c>
      <c r="E190" s="35"/>
      <c r="F190" s="229" t="s">
        <v>223</v>
      </c>
      <c r="G190" s="35"/>
      <c r="H190" s="35"/>
      <c r="I190" s="35"/>
      <c r="J190" s="35"/>
      <c r="K190" s="35"/>
      <c r="L190" s="39"/>
      <c r="M190" s="225"/>
      <c r="N190" s="226"/>
      <c r="O190" s="85"/>
      <c r="P190" s="85"/>
      <c r="Q190" s="85"/>
      <c r="R190" s="85"/>
      <c r="S190" s="85"/>
      <c r="T190" s="86"/>
      <c r="U190" s="33"/>
      <c r="V190" s="33"/>
      <c r="W190" s="33"/>
      <c r="X190" s="33"/>
      <c r="Y190" s="33"/>
      <c r="Z190" s="33"/>
      <c r="AA190" s="33"/>
      <c r="AB190" s="33"/>
      <c r="AC190" s="33"/>
      <c r="AD190" s="33"/>
      <c r="AE190" s="33"/>
      <c r="AT190" s="18" t="s">
        <v>127</v>
      </c>
      <c r="AU190" s="18" t="s">
        <v>79</v>
      </c>
    </row>
    <row r="191" s="12" customFormat="1" ht="22.8" customHeight="1">
      <c r="A191" s="12"/>
      <c r="B191" s="196"/>
      <c r="C191" s="197"/>
      <c r="D191" s="198" t="s">
        <v>69</v>
      </c>
      <c r="E191" s="209" t="s">
        <v>224</v>
      </c>
      <c r="F191" s="209" t="s">
        <v>225</v>
      </c>
      <c r="G191" s="197"/>
      <c r="H191" s="197"/>
      <c r="I191" s="197"/>
      <c r="J191" s="210">
        <f>BK191</f>
        <v>5000</v>
      </c>
      <c r="K191" s="197"/>
      <c r="L191" s="201"/>
      <c r="M191" s="202"/>
      <c r="N191" s="203"/>
      <c r="O191" s="203"/>
      <c r="P191" s="204">
        <f>SUM(P192:P195)</f>
        <v>0</v>
      </c>
      <c r="Q191" s="203"/>
      <c r="R191" s="204">
        <f>SUM(R192:R195)</f>
        <v>0</v>
      </c>
      <c r="S191" s="203"/>
      <c r="T191" s="205">
        <f>SUM(T192:T195)</f>
        <v>0</v>
      </c>
      <c r="U191" s="12"/>
      <c r="V191" s="12"/>
      <c r="W191" s="12"/>
      <c r="X191" s="12"/>
      <c r="Y191" s="12"/>
      <c r="Z191" s="12"/>
      <c r="AA191" s="12"/>
      <c r="AB191" s="12"/>
      <c r="AC191" s="12"/>
      <c r="AD191" s="12"/>
      <c r="AE191" s="12"/>
      <c r="AR191" s="206" t="s">
        <v>113</v>
      </c>
      <c r="AT191" s="207" t="s">
        <v>69</v>
      </c>
      <c r="AU191" s="207" t="s">
        <v>77</v>
      </c>
      <c r="AY191" s="206" t="s">
        <v>114</v>
      </c>
      <c r="BK191" s="208">
        <f>SUM(BK192:BK195)</f>
        <v>5000</v>
      </c>
    </row>
    <row r="192" s="2" customFormat="1" ht="15.1579" customHeight="1">
      <c r="A192" s="33"/>
      <c r="B192" s="34"/>
      <c r="C192" s="211" t="s">
        <v>226</v>
      </c>
      <c r="D192" s="211" t="s">
        <v>117</v>
      </c>
      <c r="E192" s="212" t="s">
        <v>227</v>
      </c>
      <c r="F192" s="213" t="s">
        <v>228</v>
      </c>
      <c r="G192" s="214" t="s">
        <v>120</v>
      </c>
      <c r="H192" s="215">
        <v>1</v>
      </c>
      <c r="I192" s="216">
        <v>5000</v>
      </c>
      <c r="J192" s="216">
        <f>ROUND(I192*H192,2)</f>
        <v>5000</v>
      </c>
      <c r="K192" s="213" t="s">
        <v>121</v>
      </c>
      <c r="L192" s="39"/>
      <c r="M192" s="217" t="s">
        <v>1</v>
      </c>
      <c r="N192" s="218" t="s">
        <v>35</v>
      </c>
      <c r="O192" s="219">
        <v>0</v>
      </c>
      <c r="P192" s="219">
        <f>O192*H192</f>
        <v>0</v>
      </c>
      <c r="Q192" s="219">
        <v>0</v>
      </c>
      <c r="R192" s="219">
        <f>Q192*H192</f>
        <v>0</v>
      </c>
      <c r="S192" s="219">
        <v>0</v>
      </c>
      <c r="T192" s="220">
        <f>S192*H192</f>
        <v>0</v>
      </c>
      <c r="U192" s="33"/>
      <c r="V192" s="33"/>
      <c r="W192" s="33"/>
      <c r="X192" s="33"/>
      <c r="Y192" s="33"/>
      <c r="Z192" s="33"/>
      <c r="AA192" s="33"/>
      <c r="AB192" s="33"/>
      <c r="AC192" s="33"/>
      <c r="AD192" s="33"/>
      <c r="AE192" s="33"/>
      <c r="AR192" s="221" t="s">
        <v>122</v>
      </c>
      <c r="AT192" s="221" t="s">
        <v>117</v>
      </c>
      <c r="AU192" s="221" t="s">
        <v>79</v>
      </c>
      <c r="AY192" s="18" t="s">
        <v>114</v>
      </c>
      <c r="BE192" s="222">
        <f>IF(N192="základní",J192,0)</f>
        <v>5000</v>
      </c>
      <c r="BF192" s="222">
        <f>IF(N192="snížená",J192,0)</f>
        <v>0</v>
      </c>
      <c r="BG192" s="222">
        <f>IF(N192="zákl. přenesená",J192,0)</f>
        <v>0</v>
      </c>
      <c r="BH192" s="222">
        <f>IF(N192="sníž. přenesená",J192,0)</f>
        <v>0</v>
      </c>
      <c r="BI192" s="222">
        <f>IF(N192="nulová",J192,0)</f>
        <v>0</v>
      </c>
      <c r="BJ192" s="18" t="s">
        <v>77</v>
      </c>
      <c r="BK192" s="222">
        <f>ROUND(I192*H192,2)</f>
        <v>5000</v>
      </c>
      <c r="BL192" s="18" t="s">
        <v>122</v>
      </c>
      <c r="BM192" s="221" t="s">
        <v>229</v>
      </c>
    </row>
    <row r="193" s="2" customFormat="1">
      <c r="A193" s="33"/>
      <c r="B193" s="34"/>
      <c r="C193" s="35"/>
      <c r="D193" s="223" t="s">
        <v>124</v>
      </c>
      <c r="E193" s="35"/>
      <c r="F193" s="224" t="s">
        <v>228</v>
      </c>
      <c r="G193" s="35"/>
      <c r="H193" s="35"/>
      <c r="I193" s="35"/>
      <c r="J193" s="35"/>
      <c r="K193" s="35"/>
      <c r="L193" s="39"/>
      <c r="M193" s="225"/>
      <c r="N193" s="226"/>
      <c r="O193" s="85"/>
      <c r="P193" s="85"/>
      <c r="Q193" s="85"/>
      <c r="R193" s="85"/>
      <c r="S193" s="85"/>
      <c r="T193" s="86"/>
      <c r="U193" s="33"/>
      <c r="V193" s="33"/>
      <c r="W193" s="33"/>
      <c r="X193" s="33"/>
      <c r="Y193" s="33"/>
      <c r="Z193" s="33"/>
      <c r="AA193" s="33"/>
      <c r="AB193" s="33"/>
      <c r="AC193" s="33"/>
      <c r="AD193" s="33"/>
      <c r="AE193" s="33"/>
      <c r="AT193" s="18" t="s">
        <v>124</v>
      </c>
      <c r="AU193" s="18" t="s">
        <v>79</v>
      </c>
    </row>
    <row r="194" s="2" customFormat="1">
      <c r="A194" s="33"/>
      <c r="B194" s="34"/>
      <c r="C194" s="35"/>
      <c r="D194" s="227" t="s">
        <v>125</v>
      </c>
      <c r="E194" s="35"/>
      <c r="F194" s="228" t="s">
        <v>230</v>
      </c>
      <c r="G194" s="35"/>
      <c r="H194" s="35"/>
      <c r="I194" s="35"/>
      <c r="J194" s="35"/>
      <c r="K194" s="35"/>
      <c r="L194" s="39"/>
      <c r="M194" s="225"/>
      <c r="N194" s="226"/>
      <c r="O194" s="85"/>
      <c r="P194" s="85"/>
      <c r="Q194" s="85"/>
      <c r="R194" s="85"/>
      <c r="S194" s="85"/>
      <c r="T194" s="86"/>
      <c r="U194" s="33"/>
      <c r="V194" s="33"/>
      <c r="W194" s="33"/>
      <c r="X194" s="33"/>
      <c r="Y194" s="33"/>
      <c r="Z194" s="33"/>
      <c r="AA194" s="33"/>
      <c r="AB194" s="33"/>
      <c r="AC194" s="33"/>
      <c r="AD194" s="33"/>
      <c r="AE194" s="33"/>
      <c r="AT194" s="18" t="s">
        <v>125</v>
      </c>
      <c r="AU194" s="18" t="s">
        <v>79</v>
      </c>
    </row>
    <row r="195" s="2" customFormat="1">
      <c r="A195" s="33"/>
      <c r="B195" s="34"/>
      <c r="C195" s="35"/>
      <c r="D195" s="223" t="s">
        <v>127</v>
      </c>
      <c r="E195" s="35"/>
      <c r="F195" s="229" t="s">
        <v>231</v>
      </c>
      <c r="G195" s="35"/>
      <c r="H195" s="35"/>
      <c r="I195" s="35"/>
      <c r="J195" s="35"/>
      <c r="K195" s="35"/>
      <c r="L195" s="39"/>
      <c r="M195" s="230"/>
      <c r="N195" s="231"/>
      <c r="O195" s="232"/>
      <c r="P195" s="232"/>
      <c r="Q195" s="232"/>
      <c r="R195" s="232"/>
      <c r="S195" s="232"/>
      <c r="T195" s="233"/>
      <c r="U195" s="33"/>
      <c r="V195" s="33"/>
      <c r="W195" s="33"/>
      <c r="X195" s="33"/>
      <c r="Y195" s="33"/>
      <c r="Z195" s="33"/>
      <c r="AA195" s="33"/>
      <c r="AB195" s="33"/>
      <c r="AC195" s="33"/>
      <c r="AD195" s="33"/>
      <c r="AE195" s="33"/>
      <c r="AT195" s="18" t="s">
        <v>127</v>
      </c>
      <c r="AU195" s="18" t="s">
        <v>79</v>
      </c>
    </row>
    <row r="196" s="2" customFormat="1" ht="6.96" customHeight="1">
      <c r="A196" s="33"/>
      <c r="B196" s="60"/>
      <c r="C196" s="61"/>
      <c r="D196" s="61"/>
      <c r="E196" s="61"/>
      <c r="F196" s="61"/>
      <c r="G196" s="61"/>
      <c r="H196" s="61"/>
      <c r="I196" s="61"/>
      <c r="J196" s="61"/>
      <c r="K196" s="61"/>
      <c r="L196" s="39"/>
      <c r="M196" s="33"/>
      <c r="O196" s="33"/>
      <c r="P196" s="33"/>
      <c r="Q196" s="33"/>
      <c r="R196" s="33"/>
      <c r="S196" s="33"/>
      <c r="T196" s="33"/>
      <c r="U196" s="33"/>
      <c r="V196" s="33"/>
      <c r="W196" s="33"/>
      <c r="X196" s="33"/>
      <c r="Y196" s="33"/>
      <c r="Z196" s="33"/>
      <c r="AA196" s="33"/>
      <c r="AB196" s="33"/>
      <c r="AC196" s="33"/>
      <c r="AD196" s="33"/>
      <c r="AE196" s="33"/>
    </row>
  </sheetData>
  <sheetProtection sheet="1" autoFilter="0" formatColumns="0" formatRows="0" objects="1" scenarios="1" spinCount="100000" saltValue="NTKtR95CZLDK71/ymXGPDYOabBOfsIP4OMhvj6H3XzodTYh9wPGvgRt+iG9kjoiFb9Qy5JdSLILDLGmVPzc2ZA==" hashValue="0A26YcfqWcXU4aox/3fyKcJa71Y+P5GA+K3WWzHeo1VekM9qYV6Wad2jfJEFYAGQqY92Sfd/jtng+kE+iDRiAA==" algorithmName="SHA-512" password="CEC1"/>
  <autoFilter ref="C122:K195"/>
  <mergeCells count="9">
    <mergeCell ref="E7:H7"/>
    <mergeCell ref="E9:H9"/>
    <mergeCell ref="E18:H18"/>
    <mergeCell ref="E27:H27"/>
    <mergeCell ref="E85:H85"/>
    <mergeCell ref="E87:H87"/>
    <mergeCell ref="E113:H113"/>
    <mergeCell ref="E115:H115"/>
    <mergeCell ref="L2:V2"/>
  </mergeCells>
  <hyperlinks>
    <hyperlink ref="F128" r:id="rId1" display="https://podminky.urs.cz/item/CS_URS_2021_02/012103000"/>
    <hyperlink ref="F132" r:id="rId2" display="https://podminky.urs.cz/item/CS_URS_2021_02/012203000"/>
    <hyperlink ref="F136" r:id="rId3" display="https://podminky.urs.cz/item/CS_URS_2021_02/013254000"/>
    <hyperlink ref="F143" r:id="rId4" display="https://podminky.urs.cz/item/CS_URS_2021_02/013274000"/>
    <hyperlink ref="F148" r:id="rId5" display="https://podminky.urs.cz/item/CS_URS_2021_02/013284000"/>
    <hyperlink ref="F155" r:id="rId6" display="https://podminky.urs.cz/item/CS_URS_2021_02/021203000"/>
    <hyperlink ref="F160" r:id="rId7" display="https://podminky.urs.cz/item/CS_URS_2021_02/030001000.1"/>
    <hyperlink ref="F173" r:id="rId8" display="https://podminky.urs.cz/item/CS_URS_2021_02/034303000"/>
    <hyperlink ref="F177" r:id="rId9" display="https://podminky.urs.cz/item/CS_URS_2021_02/042503000"/>
    <hyperlink ref="F184" r:id="rId10" display="https://podminky.urs.cz/item/CS_URS_2021_02/043103000"/>
    <hyperlink ref="F189" r:id="rId11" display="https://podminky.urs.cz/item/CS_URS_2021_02/063002000"/>
    <hyperlink ref="F194" r:id="rId12" display="https://podminky.urs.cz/item/CS_URS_2021_02/075002000"/>
  </hyperlinks>
  <pageMargins left="0.39375" right="0.39375" top="0.39375" bottom="0.39375" header="0" footer="0"/>
  <pageSetup paperSize="9" orientation="portrait" blackAndWhite="1" fitToHeight="100"/>
  <headerFooter>
    <oddFooter>&amp;CStrana &amp;P z &amp;N</oddFooter>
  </headerFooter>
  <drawing r:id="rId13"/>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433594" style="1" customWidth="1"/>
    <col min="2" max="2" width="1.148438" style="1" customWidth="1"/>
    <col min="3" max="3" width="4.28125" style="1" customWidth="1"/>
    <col min="4" max="4" width="4.433594" style="1" customWidth="1"/>
    <col min="5" max="5" width="17.43359" style="1" customWidth="1"/>
    <col min="6" max="6" width="51.71094" style="1" customWidth="1"/>
    <col min="7" max="7" width="7.574219" style="1" customWidth="1"/>
    <col min="8" max="8" width="14.28125" style="1" customWidth="1"/>
    <col min="9" max="9" width="16.00391" style="1" customWidth="1"/>
    <col min="10" max="10" width="22.71094" style="1" customWidth="1"/>
    <col min="11" max="11" width="22.71094" style="1" customWidth="1"/>
    <col min="12" max="12" width="9.433594" style="1" customWidth="1"/>
    <col min="13" max="13" width="11.00391" style="1" hidden="1" customWidth="1"/>
    <col min="14" max="14" width="9.140625" style="1" hidden="1"/>
    <col min="15" max="15" width="14.43359" style="1" hidden="1" customWidth="1"/>
    <col min="16" max="16" width="14.43359" style="1" hidden="1" customWidth="1"/>
    <col min="17" max="17" width="14.43359" style="1" hidden="1" customWidth="1"/>
    <col min="18" max="18" width="14.43359" style="1" hidden="1" customWidth="1"/>
    <col min="19" max="19" width="14.43359" style="1" hidden="1" customWidth="1"/>
    <col min="20" max="20" width="14.43359" style="1" hidden="1" customWidth="1"/>
    <col min="21" max="21" width="16.57422" style="1" hidden="1" customWidth="1"/>
    <col min="22" max="22" width="12.57422" style="1" customWidth="1"/>
    <col min="23" max="23" width="16.57422" style="1" customWidth="1"/>
    <col min="24" max="24" width="12.57422" style="1" customWidth="1"/>
    <col min="25" max="25" width="15.28125" style="1" customWidth="1"/>
    <col min="26" max="26" width="11.14063" style="1" customWidth="1"/>
    <col min="27" max="27" width="15.28125" style="1" customWidth="1"/>
    <col min="28" max="28" width="16.57422" style="1" customWidth="1"/>
    <col min="29" max="29" width="11.14063" style="1" customWidth="1"/>
    <col min="30" max="30" width="15.28125" style="1" customWidth="1"/>
    <col min="31" max="31" width="16.57422"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1">
      <c r="A1" s="23"/>
    </row>
    <row r="2" s="1" customFormat="1" ht="36.96" customHeight="1">
      <c r="L2" s="1"/>
      <c r="M2" s="1"/>
      <c r="N2" s="1"/>
      <c r="O2" s="1"/>
      <c r="P2" s="1"/>
      <c r="Q2" s="1"/>
      <c r="R2" s="1"/>
      <c r="S2" s="1"/>
      <c r="T2" s="1"/>
      <c r="U2" s="1"/>
      <c r="V2" s="1"/>
      <c r="AT2" s="18" t="s">
        <v>83</v>
      </c>
    </row>
    <row r="3" s="1" customFormat="1" ht="6.96" customHeight="1">
      <c r="B3" s="130"/>
      <c r="C3" s="131"/>
      <c r="D3" s="131"/>
      <c r="E3" s="131"/>
      <c r="F3" s="131"/>
      <c r="G3" s="131"/>
      <c r="H3" s="131"/>
      <c r="I3" s="131"/>
      <c r="J3" s="131"/>
      <c r="K3" s="131"/>
      <c r="L3" s="21"/>
      <c r="AT3" s="18" t="s">
        <v>79</v>
      </c>
    </row>
    <row r="4" s="1" customFormat="1" ht="24.96" customHeight="1">
      <c r="B4" s="21"/>
      <c r="D4" s="132" t="s">
        <v>84</v>
      </c>
      <c r="L4" s="21"/>
      <c r="M4" s="133" t="s">
        <v>10</v>
      </c>
      <c r="AT4" s="18" t="s">
        <v>4</v>
      </c>
    </row>
    <row r="5" s="1" customFormat="1" ht="6.96" customHeight="1">
      <c r="B5" s="21"/>
      <c r="L5" s="21"/>
    </row>
    <row r="6" s="1" customFormat="1" ht="12" customHeight="1">
      <c r="B6" s="21"/>
      <c r="D6" s="134" t="s">
        <v>14</v>
      </c>
      <c r="L6" s="21"/>
    </row>
    <row r="7" s="1" customFormat="1" ht="15.1579" customHeight="1">
      <c r="B7" s="21"/>
      <c r="E7" s="135" t="str">
        <f>'Rekapitulace stavby'!K6</f>
        <v>Oprava nábřežní zdi Litavka ř. km 17,60-17,75</v>
      </c>
      <c r="F7" s="134"/>
      <c r="G7" s="134"/>
      <c r="H7" s="134"/>
      <c r="L7" s="21"/>
    </row>
    <row r="8" s="2" customFormat="1" ht="12" customHeight="1">
      <c r="A8" s="33"/>
      <c r="B8" s="39"/>
      <c r="C8" s="33"/>
      <c r="D8" s="134" t="s">
        <v>85</v>
      </c>
      <c r="E8" s="33"/>
      <c r="F8" s="33"/>
      <c r="G8" s="33"/>
      <c r="H8" s="33"/>
      <c r="I8" s="33"/>
      <c r="J8" s="33"/>
      <c r="K8" s="33"/>
      <c r="L8" s="57"/>
      <c r="S8" s="33"/>
      <c r="T8" s="33"/>
      <c r="U8" s="33"/>
      <c r="V8" s="33"/>
      <c r="W8" s="33"/>
      <c r="X8" s="33"/>
      <c r="Y8" s="33"/>
      <c r="Z8" s="33"/>
      <c r="AA8" s="33"/>
      <c r="AB8" s="33"/>
      <c r="AC8" s="33"/>
      <c r="AD8" s="33"/>
      <c r="AE8" s="33"/>
    </row>
    <row r="9" s="2" customFormat="1" ht="15.1579" customHeight="1">
      <c r="A9" s="33"/>
      <c r="B9" s="39"/>
      <c r="C9" s="33"/>
      <c r="D9" s="33"/>
      <c r="E9" s="136" t="s">
        <v>232</v>
      </c>
      <c r="F9" s="33"/>
      <c r="G9" s="33"/>
      <c r="H9" s="33"/>
      <c r="I9" s="33"/>
      <c r="J9" s="33"/>
      <c r="K9" s="33"/>
      <c r="L9" s="57"/>
      <c r="S9" s="33"/>
      <c r="T9" s="33"/>
      <c r="U9" s="33"/>
      <c r="V9" s="33"/>
      <c r="W9" s="33"/>
      <c r="X9" s="33"/>
      <c r="Y9" s="33"/>
      <c r="Z9" s="33"/>
      <c r="AA9" s="33"/>
      <c r="AB9" s="33"/>
      <c r="AC9" s="33"/>
      <c r="AD9" s="33"/>
      <c r="AE9" s="33"/>
    </row>
    <row r="10" s="2" customFormat="1">
      <c r="A10" s="33"/>
      <c r="B10" s="39"/>
      <c r="C10" s="33"/>
      <c r="D10" s="33"/>
      <c r="E10" s="33"/>
      <c r="F10" s="33"/>
      <c r="G10" s="33"/>
      <c r="H10" s="33"/>
      <c r="I10" s="33"/>
      <c r="J10" s="33"/>
      <c r="K10" s="33"/>
      <c r="L10" s="57"/>
      <c r="S10" s="33"/>
      <c r="T10" s="33"/>
      <c r="U10" s="33"/>
      <c r="V10" s="33"/>
      <c r="W10" s="33"/>
      <c r="X10" s="33"/>
      <c r="Y10" s="33"/>
      <c r="Z10" s="33"/>
      <c r="AA10" s="33"/>
      <c r="AB10" s="33"/>
      <c r="AC10" s="33"/>
      <c r="AD10" s="33"/>
      <c r="AE10" s="33"/>
    </row>
    <row r="11" s="2" customFormat="1" ht="12" customHeight="1">
      <c r="A11" s="33"/>
      <c r="B11" s="39"/>
      <c r="C11" s="33"/>
      <c r="D11" s="134" t="s">
        <v>16</v>
      </c>
      <c r="E11" s="33"/>
      <c r="F11" s="137" t="s">
        <v>1</v>
      </c>
      <c r="G11" s="33"/>
      <c r="H11" s="33"/>
      <c r="I11" s="134" t="s">
        <v>17</v>
      </c>
      <c r="J11" s="137" t="s">
        <v>1</v>
      </c>
      <c r="K11" s="33"/>
      <c r="L11" s="57"/>
      <c r="S11" s="33"/>
      <c r="T11" s="33"/>
      <c r="U11" s="33"/>
      <c r="V11" s="33"/>
      <c r="W11" s="33"/>
      <c r="X11" s="33"/>
      <c r="Y11" s="33"/>
      <c r="Z11" s="33"/>
      <c r="AA11" s="33"/>
      <c r="AB11" s="33"/>
      <c r="AC11" s="33"/>
      <c r="AD11" s="33"/>
      <c r="AE11" s="33"/>
    </row>
    <row r="12" s="2" customFormat="1" ht="12" customHeight="1">
      <c r="A12" s="33"/>
      <c r="B12" s="39"/>
      <c r="C12" s="33"/>
      <c r="D12" s="134" t="s">
        <v>18</v>
      </c>
      <c r="E12" s="33"/>
      <c r="F12" s="137" t="s">
        <v>19</v>
      </c>
      <c r="G12" s="33"/>
      <c r="H12" s="33"/>
      <c r="I12" s="134" t="s">
        <v>20</v>
      </c>
      <c r="J12" s="138" t="str">
        <f>'Rekapitulace stavby'!AN8</f>
        <v>12. 8. 2020</v>
      </c>
      <c r="K12" s="33"/>
      <c r="L12" s="57"/>
      <c r="S12" s="33"/>
      <c r="T12" s="33"/>
      <c r="U12" s="33"/>
      <c r="V12" s="33"/>
      <c r="W12" s="33"/>
      <c r="X12" s="33"/>
      <c r="Y12" s="33"/>
      <c r="Z12" s="33"/>
      <c r="AA12" s="33"/>
      <c r="AB12" s="33"/>
      <c r="AC12" s="33"/>
      <c r="AD12" s="33"/>
      <c r="AE12" s="33"/>
    </row>
    <row r="13" s="2" customFormat="1" ht="10.8" customHeight="1">
      <c r="A13" s="33"/>
      <c r="B13" s="39"/>
      <c r="C13" s="33"/>
      <c r="D13" s="33"/>
      <c r="E13" s="33"/>
      <c r="F13" s="33"/>
      <c r="G13" s="33"/>
      <c r="H13" s="33"/>
      <c r="I13" s="33"/>
      <c r="J13" s="33"/>
      <c r="K13" s="33"/>
      <c r="L13" s="57"/>
      <c r="S13" s="33"/>
      <c r="T13" s="33"/>
      <c r="U13" s="33"/>
      <c r="V13" s="33"/>
      <c r="W13" s="33"/>
      <c r="X13" s="33"/>
      <c r="Y13" s="33"/>
      <c r="Z13" s="33"/>
      <c r="AA13" s="33"/>
      <c r="AB13" s="33"/>
      <c r="AC13" s="33"/>
      <c r="AD13" s="33"/>
      <c r="AE13" s="33"/>
    </row>
    <row r="14" s="2" customFormat="1" ht="12" customHeight="1">
      <c r="A14" s="33"/>
      <c r="B14" s="39"/>
      <c r="C14" s="33"/>
      <c r="D14" s="134" t="s">
        <v>22</v>
      </c>
      <c r="E14" s="33"/>
      <c r="F14" s="33"/>
      <c r="G14" s="33"/>
      <c r="H14" s="33"/>
      <c r="I14" s="134" t="s">
        <v>23</v>
      </c>
      <c r="J14" s="137" t="str">
        <f>IF('Rekapitulace stavby'!AN10="","",'Rekapitulace stavby'!AN10)</f>
        <v/>
      </c>
      <c r="K14" s="33"/>
      <c r="L14" s="57"/>
      <c r="S14" s="33"/>
      <c r="T14" s="33"/>
      <c r="U14" s="33"/>
      <c r="V14" s="33"/>
      <c r="W14" s="33"/>
      <c r="X14" s="33"/>
      <c r="Y14" s="33"/>
      <c r="Z14" s="33"/>
      <c r="AA14" s="33"/>
      <c r="AB14" s="33"/>
      <c r="AC14" s="33"/>
      <c r="AD14" s="33"/>
      <c r="AE14" s="33"/>
    </row>
    <row r="15" s="2" customFormat="1" ht="18" customHeight="1">
      <c r="A15" s="33"/>
      <c r="B15" s="39"/>
      <c r="C15" s="33"/>
      <c r="D15" s="33"/>
      <c r="E15" s="137" t="str">
        <f>IF('Rekapitulace stavby'!E11="","",'Rekapitulace stavby'!E11)</f>
        <v xml:space="preserve"> </v>
      </c>
      <c r="F15" s="33"/>
      <c r="G15" s="33"/>
      <c r="H15" s="33"/>
      <c r="I15" s="134" t="s">
        <v>24</v>
      </c>
      <c r="J15" s="137" t="str">
        <f>IF('Rekapitulace stavby'!AN11="","",'Rekapitulace stavby'!AN11)</f>
        <v/>
      </c>
      <c r="K15" s="33"/>
      <c r="L15" s="57"/>
      <c r="S15" s="33"/>
      <c r="T15" s="33"/>
      <c r="U15" s="33"/>
      <c r="V15" s="33"/>
      <c r="W15" s="33"/>
      <c r="X15" s="33"/>
      <c r="Y15" s="33"/>
      <c r="Z15" s="33"/>
      <c r="AA15" s="33"/>
      <c r="AB15" s="33"/>
      <c r="AC15" s="33"/>
      <c r="AD15" s="33"/>
      <c r="AE15" s="33"/>
    </row>
    <row r="16" s="2" customFormat="1" ht="6.96" customHeight="1">
      <c r="A16" s="33"/>
      <c r="B16" s="39"/>
      <c r="C16" s="33"/>
      <c r="D16" s="33"/>
      <c r="E16" s="33"/>
      <c r="F16" s="33"/>
      <c r="G16" s="33"/>
      <c r="H16" s="33"/>
      <c r="I16" s="33"/>
      <c r="J16" s="33"/>
      <c r="K16" s="33"/>
      <c r="L16" s="57"/>
      <c r="S16" s="33"/>
      <c r="T16" s="33"/>
      <c r="U16" s="33"/>
      <c r="V16" s="33"/>
      <c r="W16" s="33"/>
      <c r="X16" s="33"/>
      <c r="Y16" s="33"/>
      <c r="Z16" s="33"/>
      <c r="AA16" s="33"/>
      <c r="AB16" s="33"/>
      <c r="AC16" s="33"/>
      <c r="AD16" s="33"/>
      <c r="AE16" s="33"/>
    </row>
    <row r="17" s="2" customFormat="1" ht="12" customHeight="1">
      <c r="A17" s="33"/>
      <c r="B17" s="39"/>
      <c r="C17" s="33"/>
      <c r="D17" s="134" t="s">
        <v>25</v>
      </c>
      <c r="E17" s="33"/>
      <c r="F17" s="33"/>
      <c r="G17" s="33"/>
      <c r="H17" s="33"/>
      <c r="I17" s="134" t="s">
        <v>23</v>
      </c>
      <c r="J17" s="137" t="str">
        <f>'Rekapitulace stavby'!AN13</f>
        <v/>
      </c>
      <c r="K17" s="33"/>
      <c r="L17" s="57"/>
      <c r="S17" s="33"/>
      <c r="T17" s="33"/>
      <c r="U17" s="33"/>
      <c r="V17" s="33"/>
      <c r="W17" s="33"/>
      <c r="X17" s="33"/>
      <c r="Y17" s="33"/>
      <c r="Z17" s="33"/>
      <c r="AA17" s="33"/>
      <c r="AB17" s="33"/>
      <c r="AC17" s="33"/>
      <c r="AD17" s="33"/>
      <c r="AE17" s="33"/>
    </row>
    <row r="18" s="2" customFormat="1" ht="18" customHeight="1">
      <c r="A18" s="33"/>
      <c r="B18" s="39"/>
      <c r="C18" s="33"/>
      <c r="D18" s="33"/>
      <c r="E18" s="137" t="str">
        <f>'Rekapitulace stavby'!E14</f>
        <v xml:space="preserve"> </v>
      </c>
      <c r="F18" s="137"/>
      <c r="G18" s="137"/>
      <c r="H18" s="137"/>
      <c r="I18" s="134" t="s">
        <v>24</v>
      </c>
      <c r="J18" s="137" t="str">
        <f>'Rekapitulace stavby'!AN14</f>
        <v/>
      </c>
      <c r="K18" s="33"/>
      <c r="L18" s="57"/>
      <c r="S18" s="33"/>
      <c r="T18" s="33"/>
      <c r="U18" s="33"/>
      <c r="V18" s="33"/>
      <c r="W18" s="33"/>
      <c r="X18" s="33"/>
      <c r="Y18" s="33"/>
      <c r="Z18" s="33"/>
      <c r="AA18" s="33"/>
      <c r="AB18" s="33"/>
      <c r="AC18" s="33"/>
      <c r="AD18" s="33"/>
      <c r="AE18" s="33"/>
    </row>
    <row r="19" s="2" customFormat="1" ht="6.96" customHeight="1">
      <c r="A19" s="33"/>
      <c r="B19" s="39"/>
      <c r="C19" s="33"/>
      <c r="D19" s="33"/>
      <c r="E19" s="33"/>
      <c r="F19" s="33"/>
      <c r="G19" s="33"/>
      <c r="H19" s="33"/>
      <c r="I19" s="33"/>
      <c r="J19" s="33"/>
      <c r="K19" s="33"/>
      <c r="L19" s="57"/>
      <c r="S19" s="33"/>
      <c r="T19" s="33"/>
      <c r="U19" s="33"/>
      <c r="V19" s="33"/>
      <c r="W19" s="33"/>
      <c r="X19" s="33"/>
      <c r="Y19" s="33"/>
      <c r="Z19" s="33"/>
      <c r="AA19" s="33"/>
      <c r="AB19" s="33"/>
      <c r="AC19" s="33"/>
      <c r="AD19" s="33"/>
      <c r="AE19" s="33"/>
    </row>
    <row r="20" s="2" customFormat="1" ht="12" customHeight="1">
      <c r="A20" s="33"/>
      <c r="B20" s="39"/>
      <c r="C20" s="33"/>
      <c r="D20" s="134" t="s">
        <v>26</v>
      </c>
      <c r="E20" s="33"/>
      <c r="F20" s="33"/>
      <c r="G20" s="33"/>
      <c r="H20" s="33"/>
      <c r="I20" s="134" t="s">
        <v>23</v>
      </c>
      <c r="J20" s="137" t="str">
        <f>IF('Rekapitulace stavby'!AN16="","",'Rekapitulace stavby'!AN16)</f>
        <v/>
      </c>
      <c r="K20" s="33"/>
      <c r="L20" s="57"/>
      <c r="S20" s="33"/>
      <c r="T20" s="33"/>
      <c r="U20" s="33"/>
      <c r="V20" s="33"/>
      <c r="W20" s="33"/>
      <c r="X20" s="33"/>
      <c r="Y20" s="33"/>
      <c r="Z20" s="33"/>
      <c r="AA20" s="33"/>
      <c r="AB20" s="33"/>
      <c r="AC20" s="33"/>
      <c r="AD20" s="33"/>
      <c r="AE20" s="33"/>
    </row>
    <row r="21" s="2" customFormat="1" ht="18" customHeight="1">
      <c r="A21" s="33"/>
      <c r="B21" s="39"/>
      <c r="C21" s="33"/>
      <c r="D21" s="33"/>
      <c r="E21" s="137" t="str">
        <f>IF('Rekapitulace stavby'!E17="","",'Rekapitulace stavby'!E17)</f>
        <v xml:space="preserve"> </v>
      </c>
      <c r="F21" s="33"/>
      <c r="G21" s="33"/>
      <c r="H21" s="33"/>
      <c r="I21" s="134" t="s">
        <v>24</v>
      </c>
      <c r="J21" s="137" t="str">
        <f>IF('Rekapitulace stavby'!AN17="","",'Rekapitulace stavby'!AN17)</f>
        <v/>
      </c>
      <c r="K21" s="33"/>
      <c r="L21" s="57"/>
      <c r="S21" s="33"/>
      <c r="T21" s="33"/>
      <c r="U21" s="33"/>
      <c r="V21" s="33"/>
      <c r="W21" s="33"/>
      <c r="X21" s="33"/>
      <c r="Y21" s="33"/>
      <c r="Z21" s="33"/>
      <c r="AA21" s="33"/>
      <c r="AB21" s="33"/>
      <c r="AC21" s="33"/>
      <c r="AD21" s="33"/>
      <c r="AE21" s="33"/>
    </row>
    <row r="22" s="2" customFormat="1" ht="6.96" customHeight="1">
      <c r="A22" s="33"/>
      <c r="B22" s="39"/>
      <c r="C22" s="33"/>
      <c r="D22" s="33"/>
      <c r="E22" s="33"/>
      <c r="F22" s="33"/>
      <c r="G22" s="33"/>
      <c r="H22" s="33"/>
      <c r="I22" s="33"/>
      <c r="J22" s="33"/>
      <c r="K22" s="33"/>
      <c r="L22" s="57"/>
      <c r="S22" s="33"/>
      <c r="T22" s="33"/>
      <c r="U22" s="33"/>
      <c r="V22" s="33"/>
      <c r="W22" s="33"/>
      <c r="X22" s="33"/>
      <c r="Y22" s="33"/>
      <c r="Z22" s="33"/>
      <c r="AA22" s="33"/>
      <c r="AB22" s="33"/>
      <c r="AC22" s="33"/>
      <c r="AD22" s="33"/>
      <c r="AE22" s="33"/>
    </row>
    <row r="23" s="2" customFormat="1" ht="12" customHeight="1">
      <c r="A23" s="33"/>
      <c r="B23" s="39"/>
      <c r="C23" s="33"/>
      <c r="D23" s="134" t="s">
        <v>28</v>
      </c>
      <c r="E23" s="33"/>
      <c r="F23" s="33"/>
      <c r="G23" s="33"/>
      <c r="H23" s="33"/>
      <c r="I23" s="134" t="s">
        <v>23</v>
      </c>
      <c r="J23" s="137" t="str">
        <f>IF('Rekapitulace stavby'!AN19="","",'Rekapitulace stavby'!AN19)</f>
        <v/>
      </c>
      <c r="K23" s="33"/>
      <c r="L23" s="57"/>
      <c r="S23" s="33"/>
      <c r="T23" s="33"/>
      <c r="U23" s="33"/>
      <c r="V23" s="33"/>
      <c r="W23" s="33"/>
      <c r="X23" s="33"/>
      <c r="Y23" s="33"/>
      <c r="Z23" s="33"/>
      <c r="AA23" s="33"/>
      <c r="AB23" s="33"/>
      <c r="AC23" s="33"/>
      <c r="AD23" s="33"/>
      <c r="AE23" s="33"/>
    </row>
    <row r="24" s="2" customFormat="1" ht="18" customHeight="1">
      <c r="A24" s="33"/>
      <c r="B24" s="39"/>
      <c r="C24" s="33"/>
      <c r="D24" s="33"/>
      <c r="E24" s="137" t="str">
        <f>IF('Rekapitulace stavby'!E20="","",'Rekapitulace stavby'!E20)</f>
        <v xml:space="preserve"> </v>
      </c>
      <c r="F24" s="33"/>
      <c r="G24" s="33"/>
      <c r="H24" s="33"/>
      <c r="I24" s="134" t="s">
        <v>24</v>
      </c>
      <c r="J24" s="137" t="str">
        <f>IF('Rekapitulace stavby'!AN20="","",'Rekapitulace stavby'!AN20)</f>
        <v/>
      </c>
      <c r="K24" s="33"/>
      <c r="L24" s="57"/>
      <c r="S24" s="33"/>
      <c r="T24" s="33"/>
      <c r="U24" s="33"/>
      <c r="V24" s="33"/>
      <c r="W24" s="33"/>
      <c r="X24" s="33"/>
      <c r="Y24" s="33"/>
      <c r="Z24" s="33"/>
      <c r="AA24" s="33"/>
      <c r="AB24" s="33"/>
      <c r="AC24" s="33"/>
      <c r="AD24" s="33"/>
      <c r="AE24" s="33"/>
    </row>
    <row r="25" s="2" customFormat="1" ht="6.96" customHeight="1">
      <c r="A25" s="33"/>
      <c r="B25" s="39"/>
      <c r="C25" s="33"/>
      <c r="D25" s="33"/>
      <c r="E25" s="33"/>
      <c r="F25" s="33"/>
      <c r="G25" s="33"/>
      <c r="H25" s="33"/>
      <c r="I25" s="33"/>
      <c r="J25" s="33"/>
      <c r="K25" s="33"/>
      <c r="L25" s="57"/>
      <c r="S25" s="33"/>
      <c r="T25" s="33"/>
      <c r="U25" s="33"/>
      <c r="V25" s="33"/>
      <c r="W25" s="33"/>
      <c r="X25" s="33"/>
      <c r="Y25" s="33"/>
      <c r="Z25" s="33"/>
      <c r="AA25" s="33"/>
      <c r="AB25" s="33"/>
      <c r="AC25" s="33"/>
      <c r="AD25" s="33"/>
      <c r="AE25" s="33"/>
    </row>
    <row r="26" s="2" customFormat="1" ht="12" customHeight="1">
      <c r="A26" s="33"/>
      <c r="B26" s="39"/>
      <c r="C26" s="33"/>
      <c r="D26" s="134" t="s">
        <v>29</v>
      </c>
      <c r="E26" s="33"/>
      <c r="F26" s="33"/>
      <c r="G26" s="33"/>
      <c r="H26" s="33"/>
      <c r="I26" s="33"/>
      <c r="J26" s="33"/>
      <c r="K26" s="33"/>
      <c r="L26" s="57"/>
      <c r="S26" s="33"/>
      <c r="T26" s="33"/>
      <c r="U26" s="33"/>
      <c r="V26" s="33"/>
      <c r="W26" s="33"/>
      <c r="X26" s="33"/>
      <c r="Y26" s="33"/>
      <c r="Z26" s="33"/>
      <c r="AA26" s="33"/>
      <c r="AB26" s="33"/>
      <c r="AC26" s="33"/>
      <c r="AD26" s="33"/>
      <c r="AE26" s="33"/>
    </row>
    <row r="27" s="8" customFormat="1" ht="15.1579" customHeight="1">
      <c r="A27" s="139"/>
      <c r="B27" s="140"/>
      <c r="C27" s="139"/>
      <c r="D27" s="139"/>
      <c r="E27" s="141" t="s">
        <v>1</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3"/>
      <c r="B28" s="39"/>
      <c r="C28" s="33"/>
      <c r="D28" s="33"/>
      <c r="E28" s="33"/>
      <c r="F28" s="33"/>
      <c r="G28" s="33"/>
      <c r="H28" s="33"/>
      <c r="I28" s="33"/>
      <c r="J28" s="33"/>
      <c r="K28" s="33"/>
      <c r="L28" s="57"/>
      <c r="S28" s="33"/>
      <c r="T28" s="33"/>
      <c r="U28" s="33"/>
      <c r="V28" s="33"/>
      <c r="W28" s="33"/>
      <c r="X28" s="33"/>
      <c r="Y28" s="33"/>
      <c r="Z28" s="33"/>
      <c r="AA28" s="33"/>
      <c r="AB28" s="33"/>
      <c r="AC28" s="33"/>
      <c r="AD28" s="33"/>
      <c r="AE28" s="33"/>
    </row>
    <row r="29" s="2" customFormat="1" ht="6.96" customHeight="1">
      <c r="A29" s="33"/>
      <c r="B29" s="39"/>
      <c r="C29" s="33"/>
      <c r="D29" s="143"/>
      <c r="E29" s="143"/>
      <c r="F29" s="143"/>
      <c r="G29" s="143"/>
      <c r="H29" s="143"/>
      <c r="I29" s="143"/>
      <c r="J29" s="143"/>
      <c r="K29" s="143"/>
      <c r="L29" s="57"/>
      <c r="S29" s="33"/>
      <c r="T29" s="33"/>
      <c r="U29" s="33"/>
      <c r="V29" s="33"/>
      <c r="W29" s="33"/>
      <c r="X29" s="33"/>
      <c r="Y29" s="33"/>
      <c r="Z29" s="33"/>
      <c r="AA29" s="33"/>
      <c r="AB29" s="33"/>
      <c r="AC29" s="33"/>
      <c r="AD29" s="33"/>
      <c r="AE29" s="33"/>
    </row>
    <row r="30" s="2" customFormat="1" ht="25.44" customHeight="1">
      <c r="A30" s="33"/>
      <c r="B30" s="39"/>
      <c r="C30" s="33"/>
      <c r="D30" s="144" t="s">
        <v>30</v>
      </c>
      <c r="E30" s="33"/>
      <c r="F30" s="33"/>
      <c r="G30" s="33"/>
      <c r="H30" s="33"/>
      <c r="I30" s="33"/>
      <c r="J30" s="145">
        <f>ROUND(J127, 2)</f>
        <v>4814198.0199999996</v>
      </c>
      <c r="K30" s="33"/>
      <c r="L30" s="57"/>
      <c r="S30" s="33"/>
      <c r="T30" s="33"/>
      <c r="U30" s="33"/>
      <c r="V30" s="33"/>
      <c r="W30" s="33"/>
      <c r="X30" s="33"/>
      <c r="Y30" s="33"/>
      <c r="Z30" s="33"/>
      <c r="AA30" s="33"/>
      <c r="AB30" s="33"/>
      <c r="AC30" s="33"/>
      <c r="AD30" s="33"/>
      <c r="AE30" s="33"/>
    </row>
    <row r="31" s="2" customFormat="1" ht="6.96" customHeight="1">
      <c r="A31" s="33"/>
      <c r="B31" s="39"/>
      <c r="C31" s="33"/>
      <c r="D31" s="143"/>
      <c r="E31" s="143"/>
      <c r="F31" s="143"/>
      <c r="G31" s="143"/>
      <c r="H31" s="143"/>
      <c r="I31" s="143"/>
      <c r="J31" s="143"/>
      <c r="K31" s="143"/>
      <c r="L31" s="57"/>
      <c r="S31" s="33"/>
      <c r="T31" s="33"/>
      <c r="U31" s="33"/>
      <c r="V31" s="33"/>
      <c r="W31" s="33"/>
      <c r="X31" s="33"/>
      <c r="Y31" s="33"/>
      <c r="Z31" s="33"/>
      <c r="AA31" s="33"/>
      <c r="AB31" s="33"/>
      <c r="AC31" s="33"/>
      <c r="AD31" s="33"/>
      <c r="AE31" s="33"/>
    </row>
    <row r="32" s="2" customFormat="1" ht="14.4" customHeight="1">
      <c r="A32" s="33"/>
      <c r="B32" s="39"/>
      <c r="C32" s="33"/>
      <c r="D32" s="33"/>
      <c r="E32" s="33"/>
      <c r="F32" s="146" t="s">
        <v>32</v>
      </c>
      <c r="G32" s="33"/>
      <c r="H32" s="33"/>
      <c r="I32" s="146" t="s">
        <v>31</v>
      </c>
      <c r="J32" s="146" t="s">
        <v>33</v>
      </c>
      <c r="K32" s="33"/>
      <c r="L32" s="57"/>
      <c r="S32" s="33"/>
      <c r="T32" s="33"/>
      <c r="U32" s="33"/>
      <c r="V32" s="33"/>
      <c r="W32" s="33"/>
      <c r="X32" s="33"/>
      <c r="Y32" s="33"/>
      <c r="Z32" s="33"/>
      <c r="AA32" s="33"/>
      <c r="AB32" s="33"/>
      <c r="AC32" s="33"/>
      <c r="AD32" s="33"/>
      <c r="AE32" s="33"/>
    </row>
    <row r="33" s="2" customFormat="1" ht="14.4" customHeight="1">
      <c r="A33" s="33"/>
      <c r="B33" s="39"/>
      <c r="C33" s="33"/>
      <c r="D33" s="147" t="s">
        <v>34</v>
      </c>
      <c r="E33" s="134" t="s">
        <v>35</v>
      </c>
      <c r="F33" s="148">
        <f>ROUND((SUM(BE127:BE423)),  2)</f>
        <v>4814198.0199999996</v>
      </c>
      <c r="G33" s="33"/>
      <c r="H33" s="33"/>
      <c r="I33" s="149">
        <v>0.20999999999999999</v>
      </c>
      <c r="J33" s="148">
        <f>ROUND(((SUM(BE127:BE423))*I33),  2)</f>
        <v>1010981.58</v>
      </c>
      <c r="K33" s="33"/>
      <c r="L33" s="57"/>
      <c r="S33" s="33"/>
      <c r="T33" s="33"/>
      <c r="U33" s="33"/>
      <c r="V33" s="33"/>
      <c r="W33" s="33"/>
      <c r="X33" s="33"/>
      <c r="Y33" s="33"/>
      <c r="Z33" s="33"/>
      <c r="AA33" s="33"/>
      <c r="AB33" s="33"/>
      <c r="AC33" s="33"/>
      <c r="AD33" s="33"/>
      <c r="AE33" s="33"/>
    </row>
    <row r="34" s="2" customFormat="1" ht="14.4" customHeight="1">
      <c r="A34" s="33"/>
      <c r="B34" s="39"/>
      <c r="C34" s="33"/>
      <c r="D34" s="33"/>
      <c r="E34" s="134" t="s">
        <v>36</v>
      </c>
      <c r="F34" s="148">
        <f>ROUND((SUM(BF127:BF423)),  2)</f>
        <v>0</v>
      </c>
      <c r="G34" s="33"/>
      <c r="H34" s="33"/>
      <c r="I34" s="149">
        <v>0.14999999999999999</v>
      </c>
      <c r="J34" s="148">
        <f>ROUND(((SUM(BF127:BF423))*I34),  2)</f>
        <v>0</v>
      </c>
      <c r="K34" s="33"/>
      <c r="L34" s="57"/>
      <c r="S34" s="33"/>
      <c r="T34" s="33"/>
      <c r="U34" s="33"/>
      <c r="V34" s="33"/>
      <c r="W34" s="33"/>
      <c r="X34" s="33"/>
      <c r="Y34" s="33"/>
      <c r="Z34" s="33"/>
      <c r="AA34" s="33"/>
      <c r="AB34" s="33"/>
      <c r="AC34" s="33"/>
      <c r="AD34" s="33"/>
      <c r="AE34" s="33"/>
    </row>
    <row r="35" hidden="1" s="2" customFormat="1" ht="14.4" customHeight="1">
      <c r="A35" s="33"/>
      <c r="B35" s="39"/>
      <c r="C35" s="33"/>
      <c r="D35" s="33"/>
      <c r="E35" s="134" t="s">
        <v>37</v>
      </c>
      <c r="F35" s="148">
        <f>ROUND((SUM(BG127:BG423)),  2)</f>
        <v>0</v>
      </c>
      <c r="G35" s="33"/>
      <c r="H35" s="33"/>
      <c r="I35" s="149">
        <v>0.20999999999999999</v>
      </c>
      <c r="J35" s="148">
        <f>0</f>
        <v>0</v>
      </c>
      <c r="K35" s="33"/>
      <c r="L35" s="57"/>
      <c r="S35" s="33"/>
      <c r="T35" s="33"/>
      <c r="U35" s="33"/>
      <c r="V35" s="33"/>
      <c r="W35" s="33"/>
      <c r="X35" s="33"/>
      <c r="Y35" s="33"/>
      <c r="Z35" s="33"/>
      <c r="AA35" s="33"/>
      <c r="AB35" s="33"/>
      <c r="AC35" s="33"/>
      <c r="AD35" s="33"/>
      <c r="AE35" s="33"/>
    </row>
    <row r="36" hidden="1" s="2" customFormat="1" ht="14.4" customHeight="1">
      <c r="A36" s="33"/>
      <c r="B36" s="39"/>
      <c r="C36" s="33"/>
      <c r="D36" s="33"/>
      <c r="E36" s="134" t="s">
        <v>38</v>
      </c>
      <c r="F36" s="148">
        <f>ROUND((SUM(BH127:BH423)),  2)</f>
        <v>0</v>
      </c>
      <c r="G36" s="33"/>
      <c r="H36" s="33"/>
      <c r="I36" s="149">
        <v>0.14999999999999999</v>
      </c>
      <c r="J36" s="148">
        <f>0</f>
        <v>0</v>
      </c>
      <c r="K36" s="33"/>
      <c r="L36" s="57"/>
      <c r="S36" s="33"/>
      <c r="T36" s="33"/>
      <c r="U36" s="33"/>
      <c r="V36" s="33"/>
      <c r="W36" s="33"/>
      <c r="X36" s="33"/>
      <c r="Y36" s="33"/>
      <c r="Z36" s="33"/>
      <c r="AA36" s="33"/>
      <c r="AB36" s="33"/>
      <c r="AC36" s="33"/>
      <c r="AD36" s="33"/>
      <c r="AE36" s="33"/>
    </row>
    <row r="37" hidden="1" s="2" customFormat="1" ht="14.4" customHeight="1">
      <c r="A37" s="33"/>
      <c r="B37" s="39"/>
      <c r="C37" s="33"/>
      <c r="D37" s="33"/>
      <c r="E37" s="134" t="s">
        <v>39</v>
      </c>
      <c r="F37" s="148">
        <f>ROUND((SUM(BI127:BI423)),  2)</f>
        <v>0</v>
      </c>
      <c r="G37" s="33"/>
      <c r="H37" s="33"/>
      <c r="I37" s="149">
        <v>0</v>
      </c>
      <c r="J37" s="148">
        <f>0</f>
        <v>0</v>
      </c>
      <c r="K37" s="33"/>
      <c r="L37" s="57"/>
      <c r="S37" s="33"/>
      <c r="T37" s="33"/>
      <c r="U37" s="33"/>
      <c r="V37" s="33"/>
      <c r="W37" s="33"/>
      <c r="X37" s="33"/>
      <c r="Y37" s="33"/>
      <c r="Z37" s="33"/>
      <c r="AA37" s="33"/>
      <c r="AB37" s="33"/>
      <c r="AC37" s="33"/>
      <c r="AD37" s="33"/>
      <c r="AE37" s="33"/>
    </row>
    <row r="38" s="2" customFormat="1" ht="6.96" customHeight="1">
      <c r="A38" s="33"/>
      <c r="B38" s="39"/>
      <c r="C38" s="33"/>
      <c r="D38" s="33"/>
      <c r="E38" s="33"/>
      <c r="F38" s="33"/>
      <c r="G38" s="33"/>
      <c r="H38" s="33"/>
      <c r="I38" s="33"/>
      <c r="J38" s="33"/>
      <c r="K38" s="33"/>
      <c r="L38" s="57"/>
      <c r="S38" s="33"/>
      <c r="T38" s="33"/>
      <c r="U38" s="33"/>
      <c r="V38" s="33"/>
      <c r="W38" s="33"/>
      <c r="X38" s="33"/>
      <c r="Y38" s="33"/>
      <c r="Z38" s="33"/>
      <c r="AA38" s="33"/>
      <c r="AB38" s="33"/>
      <c r="AC38" s="33"/>
      <c r="AD38" s="33"/>
      <c r="AE38" s="33"/>
    </row>
    <row r="39" s="2" customFormat="1" ht="25.44" customHeight="1">
      <c r="A39" s="33"/>
      <c r="B39" s="39"/>
      <c r="C39" s="150"/>
      <c r="D39" s="151" t="s">
        <v>40</v>
      </c>
      <c r="E39" s="152"/>
      <c r="F39" s="152"/>
      <c r="G39" s="153" t="s">
        <v>41</v>
      </c>
      <c r="H39" s="154" t="s">
        <v>42</v>
      </c>
      <c r="I39" s="152"/>
      <c r="J39" s="155">
        <f>SUM(J30:J37)</f>
        <v>5825179.5999999996</v>
      </c>
      <c r="K39" s="156"/>
      <c r="L39" s="57"/>
      <c r="S39" s="33"/>
      <c r="T39" s="33"/>
      <c r="U39" s="33"/>
      <c r="V39" s="33"/>
      <c r="W39" s="33"/>
      <c r="X39" s="33"/>
      <c r="Y39" s="33"/>
      <c r="Z39" s="33"/>
      <c r="AA39" s="33"/>
      <c r="AB39" s="33"/>
      <c r="AC39" s="33"/>
      <c r="AD39" s="33"/>
      <c r="AE39" s="33"/>
    </row>
    <row r="40" s="2" customFormat="1" ht="14.4" customHeight="1">
      <c r="A40" s="33"/>
      <c r="B40" s="39"/>
      <c r="C40" s="33"/>
      <c r="D40" s="33"/>
      <c r="E40" s="33"/>
      <c r="F40" s="33"/>
      <c r="G40" s="33"/>
      <c r="H40" s="33"/>
      <c r="I40" s="33"/>
      <c r="J40" s="33"/>
      <c r="K40" s="33"/>
      <c r="L40" s="57"/>
      <c r="S40" s="33"/>
      <c r="T40" s="33"/>
      <c r="U40" s="33"/>
      <c r="V40" s="33"/>
      <c r="W40" s="33"/>
      <c r="X40" s="33"/>
      <c r="Y40" s="33"/>
      <c r="Z40" s="33"/>
      <c r="AA40" s="33"/>
      <c r="AB40" s="33"/>
      <c r="AC40" s="33"/>
      <c r="AD40" s="33"/>
      <c r="AE40" s="33"/>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57"/>
      <c r="D50" s="157" t="s">
        <v>43</v>
      </c>
      <c r="E50" s="158"/>
      <c r="F50" s="158"/>
      <c r="G50" s="157" t="s">
        <v>44</v>
      </c>
      <c r="H50" s="158"/>
      <c r="I50" s="158"/>
      <c r="J50" s="158"/>
      <c r="K50" s="158"/>
      <c r="L50" s="57"/>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3"/>
      <c r="B61" s="39"/>
      <c r="C61" s="33"/>
      <c r="D61" s="159" t="s">
        <v>45</v>
      </c>
      <c r="E61" s="160"/>
      <c r="F61" s="161" t="s">
        <v>46</v>
      </c>
      <c r="G61" s="159" t="s">
        <v>45</v>
      </c>
      <c r="H61" s="160"/>
      <c r="I61" s="160"/>
      <c r="J61" s="162" t="s">
        <v>46</v>
      </c>
      <c r="K61" s="160"/>
      <c r="L61" s="57"/>
      <c r="S61" s="33"/>
      <c r="T61" s="33"/>
      <c r="U61" s="33"/>
      <c r="V61" s="33"/>
      <c r="W61" s="33"/>
      <c r="X61" s="33"/>
      <c r="Y61" s="33"/>
      <c r="Z61" s="33"/>
      <c r="AA61" s="33"/>
      <c r="AB61" s="33"/>
      <c r="AC61" s="33"/>
      <c r="AD61" s="33"/>
      <c r="AE61" s="33"/>
    </row>
    <row r="62">
      <c r="B62" s="21"/>
      <c r="L62" s="21"/>
    </row>
    <row r="63">
      <c r="B63" s="21"/>
      <c r="L63" s="21"/>
    </row>
    <row r="64">
      <c r="B64" s="21"/>
      <c r="L64" s="21"/>
    </row>
    <row r="65" s="2" customFormat="1">
      <c r="A65" s="33"/>
      <c r="B65" s="39"/>
      <c r="C65" s="33"/>
      <c r="D65" s="157" t="s">
        <v>47</v>
      </c>
      <c r="E65" s="163"/>
      <c r="F65" s="163"/>
      <c r="G65" s="157" t="s">
        <v>48</v>
      </c>
      <c r="H65" s="163"/>
      <c r="I65" s="163"/>
      <c r="J65" s="163"/>
      <c r="K65" s="163"/>
      <c r="L65" s="57"/>
      <c r="S65" s="33"/>
      <c r="T65" s="33"/>
      <c r="U65" s="33"/>
      <c r="V65" s="33"/>
      <c r="W65" s="33"/>
      <c r="X65" s="33"/>
      <c r="Y65" s="33"/>
      <c r="Z65" s="33"/>
      <c r="AA65" s="33"/>
      <c r="AB65" s="33"/>
      <c r="AC65" s="33"/>
      <c r="AD65" s="33"/>
      <c r="AE65" s="33"/>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3"/>
      <c r="B76" s="39"/>
      <c r="C76" s="33"/>
      <c r="D76" s="159" t="s">
        <v>45</v>
      </c>
      <c r="E76" s="160"/>
      <c r="F76" s="161" t="s">
        <v>46</v>
      </c>
      <c r="G76" s="159" t="s">
        <v>45</v>
      </c>
      <c r="H76" s="160"/>
      <c r="I76" s="160"/>
      <c r="J76" s="162" t="s">
        <v>46</v>
      </c>
      <c r="K76" s="160"/>
      <c r="L76" s="57"/>
      <c r="S76" s="33"/>
      <c r="T76" s="33"/>
      <c r="U76" s="33"/>
      <c r="V76" s="33"/>
      <c r="W76" s="33"/>
      <c r="X76" s="33"/>
      <c r="Y76" s="33"/>
      <c r="Z76" s="33"/>
      <c r="AA76" s="33"/>
      <c r="AB76" s="33"/>
      <c r="AC76" s="33"/>
      <c r="AD76" s="33"/>
      <c r="AE76" s="33"/>
    </row>
    <row r="77" s="2" customFormat="1" ht="14.4" customHeight="1">
      <c r="A77" s="33"/>
      <c r="B77" s="164"/>
      <c r="C77" s="165"/>
      <c r="D77" s="165"/>
      <c r="E77" s="165"/>
      <c r="F77" s="165"/>
      <c r="G77" s="165"/>
      <c r="H77" s="165"/>
      <c r="I77" s="165"/>
      <c r="J77" s="165"/>
      <c r="K77" s="165"/>
      <c r="L77" s="57"/>
      <c r="S77" s="33"/>
      <c r="T77" s="33"/>
      <c r="U77" s="33"/>
      <c r="V77" s="33"/>
      <c r="W77" s="33"/>
      <c r="X77" s="33"/>
      <c r="Y77" s="33"/>
      <c r="Z77" s="33"/>
      <c r="AA77" s="33"/>
      <c r="AB77" s="33"/>
      <c r="AC77" s="33"/>
      <c r="AD77" s="33"/>
      <c r="AE77" s="33"/>
    </row>
    <row r="81" s="2" customFormat="1" ht="6.96" customHeight="1">
      <c r="A81" s="33"/>
      <c r="B81" s="166"/>
      <c r="C81" s="167"/>
      <c r="D81" s="167"/>
      <c r="E81" s="167"/>
      <c r="F81" s="167"/>
      <c r="G81" s="167"/>
      <c r="H81" s="167"/>
      <c r="I81" s="167"/>
      <c r="J81" s="167"/>
      <c r="K81" s="167"/>
      <c r="L81" s="57"/>
      <c r="S81" s="33"/>
      <c r="T81" s="33"/>
      <c r="U81" s="33"/>
      <c r="V81" s="33"/>
      <c r="W81" s="33"/>
      <c r="X81" s="33"/>
      <c r="Y81" s="33"/>
      <c r="Z81" s="33"/>
      <c r="AA81" s="33"/>
      <c r="AB81" s="33"/>
      <c r="AC81" s="33"/>
      <c r="AD81" s="33"/>
      <c r="AE81" s="33"/>
    </row>
    <row r="82" s="2" customFormat="1" ht="24.96" customHeight="1">
      <c r="A82" s="33"/>
      <c r="B82" s="34"/>
      <c r="C82" s="24" t="s">
        <v>87</v>
      </c>
      <c r="D82" s="35"/>
      <c r="E82" s="35"/>
      <c r="F82" s="35"/>
      <c r="G82" s="35"/>
      <c r="H82" s="35"/>
      <c r="I82" s="35"/>
      <c r="J82" s="35"/>
      <c r="K82" s="35"/>
      <c r="L82" s="57"/>
      <c r="S82" s="33"/>
      <c r="T82" s="33"/>
      <c r="U82" s="33"/>
      <c r="V82" s="33"/>
      <c r="W82" s="33"/>
      <c r="X82" s="33"/>
      <c r="Y82" s="33"/>
      <c r="Z82" s="33"/>
      <c r="AA82" s="33"/>
      <c r="AB82" s="33"/>
      <c r="AC82" s="33"/>
      <c r="AD82" s="33"/>
      <c r="AE82" s="33"/>
    </row>
    <row r="83" s="2" customFormat="1" ht="6.96" customHeight="1">
      <c r="A83" s="33"/>
      <c r="B83" s="34"/>
      <c r="C83" s="35"/>
      <c r="D83" s="35"/>
      <c r="E83" s="35"/>
      <c r="F83" s="35"/>
      <c r="G83" s="35"/>
      <c r="H83" s="35"/>
      <c r="I83" s="35"/>
      <c r="J83" s="35"/>
      <c r="K83" s="35"/>
      <c r="L83" s="57"/>
      <c r="S83" s="33"/>
      <c r="T83" s="33"/>
      <c r="U83" s="33"/>
      <c r="V83" s="33"/>
      <c r="W83" s="33"/>
      <c r="X83" s="33"/>
      <c r="Y83" s="33"/>
      <c r="Z83" s="33"/>
      <c r="AA83" s="33"/>
      <c r="AB83" s="33"/>
      <c r="AC83" s="33"/>
      <c r="AD83" s="33"/>
      <c r="AE83" s="33"/>
    </row>
    <row r="84" s="2" customFormat="1" ht="12" customHeight="1">
      <c r="A84" s="33"/>
      <c r="B84" s="34"/>
      <c r="C84" s="30" t="s">
        <v>14</v>
      </c>
      <c r="D84" s="35"/>
      <c r="E84" s="35"/>
      <c r="F84" s="35"/>
      <c r="G84" s="35"/>
      <c r="H84" s="35"/>
      <c r="I84" s="35"/>
      <c r="J84" s="35"/>
      <c r="K84" s="35"/>
      <c r="L84" s="57"/>
      <c r="S84" s="33"/>
      <c r="T84" s="33"/>
      <c r="U84" s="33"/>
      <c r="V84" s="33"/>
      <c r="W84" s="33"/>
      <c r="X84" s="33"/>
      <c r="Y84" s="33"/>
      <c r="Z84" s="33"/>
      <c r="AA84" s="33"/>
      <c r="AB84" s="33"/>
      <c r="AC84" s="33"/>
      <c r="AD84" s="33"/>
      <c r="AE84" s="33"/>
    </row>
    <row r="85" s="2" customFormat="1" ht="15.1579" customHeight="1">
      <c r="A85" s="33"/>
      <c r="B85" s="34"/>
      <c r="C85" s="35"/>
      <c r="D85" s="35"/>
      <c r="E85" s="168" t="str">
        <f>E7</f>
        <v>Oprava nábřežní zdi Litavka ř. km 17,60-17,75</v>
      </c>
      <c r="F85" s="30"/>
      <c r="G85" s="30"/>
      <c r="H85" s="30"/>
      <c r="I85" s="35"/>
      <c r="J85" s="35"/>
      <c r="K85" s="35"/>
      <c r="L85" s="57"/>
      <c r="S85" s="33"/>
      <c r="T85" s="33"/>
      <c r="U85" s="33"/>
      <c r="V85" s="33"/>
      <c r="W85" s="33"/>
      <c r="X85" s="33"/>
      <c r="Y85" s="33"/>
      <c r="Z85" s="33"/>
      <c r="AA85" s="33"/>
      <c r="AB85" s="33"/>
      <c r="AC85" s="33"/>
      <c r="AD85" s="33"/>
      <c r="AE85" s="33"/>
    </row>
    <row r="86" s="2" customFormat="1" ht="12" customHeight="1">
      <c r="A86" s="33"/>
      <c r="B86" s="34"/>
      <c r="C86" s="30" t="s">
        <v>85</v>
      </c>
      <c r="D86" s="35"/>
      <c r="E86" s="35"/>
      <c r="F86" s="35"/>
      <c r="G86" s="35"/>
      <c r="H86" s="35"/>
      <c r="I86" s="35"/>
      <c r="J86" s="35"/>
      <c r="K86" s="35"/>
      <c r="L86" s="57"/>
      <c r="S86" s="33"/>
      <c r="T86" s="33"/>
      <c r="U86" s="33"/>
      <c r="V86" s="33"/>
      <c r="W86" s="33"/>
      <c r="X86" s="33"/>
      <c r="Y86" s="33"/>
      <c r="Z86" s="33"/>
      <c r="AA86" s="33"/>
      <c r="AB86" s="33"/>
      <c r="AC86" s="33"/>
      <c r="AD86" s="33"/>
      <c r="AE86" s="33"/>
    </row>
    <row r="87" s="2" customFormat="1" ht="15.1579" customHeight="1">
      <c r="A87" s="33"/>
      <c r="B87" s="34"/>
      <c r="C87" s="35"/>
      <c r="D87" s="35"/>
      <c r="E87" s="70" t="str">
        <f>E9</f>
        <v>01 - Oprava zdi</v>
      </c>
      <c r="F87" s="35"/>
      <c r="G87" s="35"/>
      <c r="H87" s="35"/>
      <c r="I87" s="35"/>
      <c r="J87" s="35"/>
      <c r="K87" s="35"/>
      <c r="L87" s="57"/>
      <c r="S87" s="33"/>
      <c r="T87" s="33"/>
      <c r="U87" s="33"/>
      <c r="V87" s="33"/>
      <c r="W87" s="33"/>
      <c r="X87" s="33"/>
      <c r="Y87" s="33"/>
      <c r="Z87" s="33"/>
      <c r="AA87" s="33"/>
      <c r="AB87" s="33"/>
      <c r="AC87" s="33"/>
      <c r="AD87" s="33"/>
      <c r="AE87" s="33"/>
    </row>
    <row r="88" s="2" customFormat="1" ht="6.96" customHeight="1">
      <c r="A88" s="33"/>
      <c r="B88" s="34"/>
      <c r="C88" s="35"/>
      <c r="D88" s="35"/>
      <c r="E88" s="35"/>
      <c r="F88" s="35"/>
      <c r="G88" s="35"/>
      <c r="H88" s="35"/>
      <c r="I88" s="35"/>
      <c r="J88" s="35"/>
      <c r="K88" s="35"/>
      <c r="L88" s="57"/>
      <c r="S88" s="33"/>
      <c r="T88" s="33"/>
      <c r="U88" s="33"/>
      <c r="V88" s="33"/>
      <c r="W88" s="33"/>
      <c r="X88" s="33"/>
      <c r="Y88" s="33"/>
      <c r="Z88" s="33"/>
      <c r="AA88" s="33"/>
      <c r="AB88" s="33"/>
      <c r="AC88" s="33"/>
      <c r="AD88" s="33"/>
      <c r="AE88" s="33"/>
    </row>
    <row r="89" s="2" customFormat="1" ht="12" customHeight="1">
      <c r="A89" s="33"/>
      <c r="B89" s="34"/>
      <c r="C89" s="30" t="s">
        <v>18</v>
      </c>
      <c r="D89" s="35"/>
      <c r="E89" s="35"/>
      <c r="F89" s="27" t="str">
        <f>F12</f>
        <v xml:space="preserve"> </v>
      </c>
      <c r="G89" s="35"/>
      <c r="H89" s="35"/>
      <c r="I89" s="30" t="s">
        <v>20</v>
      </c>
      <c r="J89" s="73" t="str">
        <f>IF(J12="","",J12)</f>
        <v>12. 8. 2020</v>
      </c>
      <c r="K89" s="35"/>
      <c r="L89" s="57"/>
      <c r="S89" s="33"/>
      <c r="T89" s="33"/>
      <c r="U89" s="33"/>
      <c r="V89" s="33"/>
      <c r="W89" s="33"/>
      <c r="X89" s="33"/>
      <c r="Y89" s="33"/>
      <c r="Z89" s="33"/>
      <c r="AA89" s="33"/>
      <c r="AB89" s="33"/>
      <c r="AC89" s="33"/>
      <c r="AD89" s="33"/>
      <c r="AE89" s="33"/>
    </row>
    <row r="90" s="2" customFormat="1" ht="6.96" customHeight="1">
      <c r="A90" s="33"/>
      <c r="B90" s="34"/>
      <c r="C90" s="35"/>
      <c r="D90" s="35"/>
      <c r="E90" s="35"/>
      <c r="F90" s="35"/>
      <c r="G90" s="35"/>
      <c r="H90" s="35"/>
      <c r="I90" s="35"/>
      <c r="J90" s="35"/>
      <c r="K90" s="35"/>
      <c r="L90" s="57"/>
      <c r="S90" s="33"/>
      <c r="T90" s="33"/>
      <c r="U90" s="33"/>
      <c r="V90" s="33"/>
      <c r="W90" s="33"/>
      <c r="X90" s="33"/>
      <c r="Y90" s="33"/>
      <c r="Z90" s="33"/>
      <c r="AA90" s="33"/>
      <c r="AB90" s="33"/>
      <c r="AC90" s="33"/>
      <c r="AD90" s="33"/>
      <c r="AE90" s="33"/>
    </row>
    <row r="91" s="2" customFormat="1" ht="15.03158" customHeight="1">
      <c r="A91" s="33"/>
      <c r="B91" s="34"/>
      <c r="C91" s="30" t="s">
        <v>22</v>
      </c>
      <c r="D91" s="35"/>
      <c r="E91" s="35"/>
      <c r="F91" s="27" t="str">
        <f>E15</f>
        <v xml:space="preserve"> </v>
      </c>
      <c r="G91" s="35"/>
      <c r="H91" s="35"/>
      <c r="I91" s="30" t="s">
        <v>26</v>
      </c>
      <c r="J91" s="31" t="str">
        <f>E21</f>
        <v xml:space="preserve"> </v>
      </c>
      <c r="K91" s="35"/>
      <c r="L91" s="57"/>
      <c r="S91" s="33"/>
      <c r="T91" s="33"/>
      <c r="U91" s="33"/>
      <c r="V91" s="33"/>
      <c r="W91" s="33"/>
      <c r="X91" s="33"/>
      <c r="Y91" s="33"/>
      <c r="Z91" s="33"/>
      <c r="AA91" s="33"/>
      <c r="AB91" s="33"/>
      <c r="AC91" s="33"/>
      <c r="AD91" s="33"/>
      <c r="AE91" s="33"/>
    </row>
    <row r="92" s="2" customFormat="1" ht="15.03158" customHeight="1">
      <c r="A92" s="33"/>
      <c r="B92" s="34"/>
      <c r="C92" s="30" t="s">
        <v>25</v>
      </c>
      <c r="D92" s="35"/>
      <c r="E92" s="35"/>
      <c r="F92" s="27" t="str">
        <f>IF(E18="","",E18)</f>
        <v xml:space="preserve"> </v>
      </c>
      <c r="G92" s="35"/>
      <c r="H92" s="35"/>
      <c r="I92" s="30" t="s">
        <v>28</v>
      </c>
      <c r="J92" s="31" t="str">
        <f>E24</f>
        <v xml:space="preserve"> </v>
      </c>
      <c r="K92" s="35"/>
      <c r="L92" s="57"/>
      <c r="S92" s="33"/>
      <c r="T92" s="33"/>
      <c r="U92" s="33"/>
      <c r="V92" s="33"/>
      <c r="W92" s="33"/>
      <c r="X92" s="33"/>
      <c r="Y92" s="33"/>
      <c r="Z92" s="33"/>
      <c r="AA92" s="33"/>
      <c r="AB92" s="33"/>
      <c r="AC92" s="33"/>
      <c r="AD92" s="33"/>
      <c r="AE92" s="33"/>
    </row>
    <row r="93" s="2" customFormat="1" ht="10.32" customHeight="1">
      <c r="A93" s="33"/>
      <c r="B93" s="34"/>
      <c r="C93" s="35"/>
      <c r="D93" s="35"/>
      <c r="E93" s="35"/>
      <c r="F93" s="35"/>
      <c r="G93" s="35"/>
      <c r="H93" s="35"/>
      <c r="I93" s="35"/>
      <c r="J93" s="35"/>
      <c r="K93" s="35"/>
      <c r="L93" s="57"/>
      <c r="S93" s="33"/>
      <c r="T93" s="33"/>
      <c r="U93" s="33"/>
      <c r="V93" s="33"/>
      <c r="W93" s="33"/>
      <c r="X93" s="33"/>
      <c r="Y93" s="33"/>
      <c r="Z93" s="33"/>
      <c r="AA93" s="33"/>
      <c r="AB93" s="33"/>
      <c r="AC93" s="33"/>
      <c r="AD93" s="33"/>
      <c r="AE93" s="33"/>
    </row>
    <row r="94" s="2" customFormat="1" ht="29.28" customHeight="1">
      <c r="A94" s="33"/>
      <c r="B94" s="34"/>
      <c r="C94" s="169" t="s">
        <v>88</v>
      </c>
      <c r="D94" s="170"/>
      <c r="E94" s="170"/>
      <c r="F94" s="170"/>
      <c r="G94" s="170"/>
      <c r="H94" s="170"/>
      <c r="I94" s="170"/>
      <c r="J94" s="171" t="s">
        <v>89</v>
      </c>
      <c r="K94" s="170"/>
      <c r="L94" s="57"/>
      <c r="S94" s="33"/>
      <c r="T94" s="33"/>
      <c r="U94" s="33"/>
      <c r="V94" s="33"/>
      <c r="W94" s="33"/>
      <c r="X94" s="33"/>
      <c r="Y94" s="33"/>
      <c r="Z94" s="33"/>
      <c r="AA94" s="33"/>
      <c r="AB94" s="33"/>
      <c r="AC94" s="33"/>
      <c r="AD94" s="33"/>
      <c r="AE94" s="33"/>
    </row>
    <row r="95" s="2" customFormat="1" ht="10.32" customHeight="1">
      <c r="A95" s="33"/>
      <c r="B95" s="34"/>
      <c r="C95" s="35"/>
      <c r="D95" s="35"/>
      <c r="E95" s="35"/>
      <c r="F95" s="35"/>
      <c r="G95" s="35"/>
      <c r="H95" s="35"/>
      <c r="I95" s="35"/>
      <c r="J95" s="35"/>
      <c r="K95" s="35"/>
      <c r="L95" s="57"/>
      <c r="S95" s="33"/>
      <c r="T95" s="33"/>
      <c r="U95" s="33"/>
      <c r="V95" s="33"/>
      <c r="W95" s="33"/>
      <c r="X95" s="33"/>
      <c r="Y95" s="33"/>
      <c r="Z95" s="33"/>
      <c r="AA95" s="33"/>
      <c r="AB95" s="33"/>
      <c r="AC95" s="33"/>
      <c r="AD95" s="33"/>
      <c r="AE95" s="33"/>
    </row>
    <row r="96" s="2" customFormat="1" ht="22.8" customHeight="1">
      <c r="A96" s="33"/>
      <c r="B96" s="34"/>
      <c r="C96" s="172" t="s">
        <v>90</v>
      </c>
      <c r="D96" s="35"/>
      <c r="E96" s="35"/>
      <c r="F96" s="35"/>
      <c r="G96" s="35"/>
      <c r="H96" s="35"/>
      <c r="I96" s="35"/>
      <c r="J96" s="104">
        <f>J127</f>
        <v>4814198.0200000005</v>
      </c>
      <c r="K96" s="35"/>
      <c r="L96" s="57"/>
      <c r="S96" s="33"/>
      <c r="T96" s="33"/>
      <c r="U96" s="33"/>
      <c r="V96" s="33"/>
      <c r="W96" s="33"/>
      <c r="X96" s="33"/>
      <c r="Y96" s="33"/>
      <c r="Z96" s="33"/>
      <c r="AA96" s="33"/>
      <c r="AB96" s="33"/>
      <c r="AC96" s="33"/>
      <c r="AD96" s="33"/>
      <c r="AE96" s="33"/>
      <c r="AU96" s="18" t="s">
        <v>91</v>
      </c>
    </row>
    <row r="97" s="9" customFormat="1" ht="24.96" customHeight="1">
      <c r="A97" s="9"/>
      <c r="B97" s="173"/>
      <c r="C97" s="174"/>
      <c r="D97" s="175" t="s">
        <v>233</v>
      </c>
      <c r="E97" s="176"/>
      <c r="F97" s="176"/>
      <c r="G97" s="176"/>
      <c r="H97" s="176"/>
      <c r="I97" s="176"/>
      <c r="J97" s="177">
        <f>J128</f>
        <v>4725374.0200000005</v>
      </c>
      <c r="K97" s="174"/>
      <c r="L97" s="178"/>
      <c r="S97" s="9"/>
      <c r="T97" s="9"/>
      <c r="U97" s="9"/>
      <c r="V97" s="9"/>
      <c r="W97" s="9"/>
      <c r="X97" s="9"/>
      <c r="Y97" s="9"/>
      <c r="Z97" s="9"/>
      <c r="AA97" s="9"/>
      <c r="AB97" s="9"/>
      <c r="AC97" s="9"/>
      <c r="AD97" s="9"/>
      <c r="AE97" s="9"/>
    </row>
    <row r="98" s="10" customFormat="1" ht="19.92" customHeight="1">
      <c r="A98" s="10"/>
      <c r="B98" s="179"/>
      <c r="C98" s="180"/>
      <c r="D98" s="181" t="s">
        <v>234</v>
      </c>
      <c r="E98" s="182"/>
      <c r="F98" s="182"/>
      <c r="G98" s="182"/>
      <c r="H98" s="182"/>
      <c r="I98" s="182"/>
      <c r="J98" s="183">
        <f>J129</f>
        <v>1223145.4900000002</v>
      </c>
      <c r="K98" s="180"/>
      <c r="L98" s="184"/>
      <c r="S98" s="10"/>
      <c r="T98" s="10"/>
      <c r="U98" s="10"/>
      <c r="V98" s="10"/>
      <c r="W98" s="10"/>
      <c r="X98" s="10"/>
      <c r="Y98" s="10"/>
      <c r="Z98" s="10"/>
      <c r="AA98" s="10"/>
      <c r="AB98" s="10"/>
      <c r="AC98" s="10"/>
      <c r="AD98" s="10"/>
      <c r="AE98" s="10"/>
    </row>
    <row r="99" s="10" customFormat="1" ht="19.92" customHeight="1">
      <c r="A99" s="10"/>
      <c r="B99" s="179"/>
      <c r="C99" s="180"/>
      <c r="D99" s="181" t="s">
        <v>235</v>
      </c>
      <c r="E99" s="182"/>
      <c r="F99" s="182"/>
      <c r="G99" s="182"/>
      <c r="H99" s="182"/>
      <c r="I99" s="182"/>
      <c r="J99" s="183">
        <f>J274</f>
        <v>1817.2399999999998</v>
      </c>
      <c r="K99" s="180"/>
      <c r="L99" s="184"/>
      <c r="S99" s="10"/>
      <c r="T99" s="10"/>
      <c r="U99" s="10"/>
      <c r="V99" s="10"/>
      <c r="W99" s="10"/>
      <c r="X99" s="10"/>
      <c r="Y99" s="10"/>
      <c r="Z99" s="10"/>
      <c r="AA99" s="10"/>
      <c r="AB99" s="10"/>
      <c r="AC99" s="10"/>
      <c r="AD99" s="10"/>
      <c r="AE99" s="10"/>
    </row>
    <row r="100" s="10" customFormat="1" ht="19.92" customHeight="1">
      <c r="A100" s="10"/>
      <c r="B100" s="179"/>
      <c r="C100" s="180"/>
      <c r="D100" s="181" t="s">
        <v>236</v>
      </c>
      <c r="E100" s="182"/>
      <c r="F100" s="182"/>
      <c r="G100" s="182"/>
      <c r="H100" s="182"/>
      <c r="I100" s="182"/>
      <c r="J100" s="183">
        <f>J284</f>
        <v>1617411</v>
      </c>
      <c r="K100" s="180"/>
      <c r="L100" s="184"/>
      <c r="S100" s="10"/>
      <c r="T100" s="10"/>
      <c r="U100" s="10"/>
      <c r="V100" s="10"/>
      <c r="W100" s="10"/>
      <c r="X100" s="10"/>
      <c r="Y100" s="10"/>
      <c r="Z100" s="10"/>
      <c r="AA100" s="10"/>
      <c r="AB100" s="10"/>
      <c r="AC100" s="10"/>
      <c r="AD100" s="10"/>
      <c r="AE100" s="10"/>
    </row>
    <row r="101" s="10" customFormat="1" ht="19.92" customHeight="1">
      <c r="A101" s="10"/>
      <c r="B101" s="179"/>
      <c r="C101" s="180"/>
      <c r="D101" s="181" t="s">
        <v>237</v>
      </c>
      <c r="E101" s="182"/>
      <c r="F101" s="182"/>
      <c r="G101" s="182"/>
      <c r="H101" s="182"/>
      <c r="I101" s="182"/>
      <c r="J101" s="183">
        <f>J325</f>
        <v>180186</v>
      </c>
      <c r="K101" s="180"/>
      <c r="L101" s="184"/>
      <c r="S101" s="10"/>
      <c r="T101" s="10"/>
      <c r="U101" s="10"/>
      <c r="V101" s="10"/>
      <c r="W101" s="10"/>
      <c r="X101" s="10"/>
      <c r="Y101" s="10"/>
      <c r="Z101" s="10"/>
      <c r="AA101" s="10"/>
      <c r="AB101" s="10"/>
      <c r="AC101" s="10"/>
      <c r="AD101" s="10"/>
      <c r="AE101" s="10"/>
    </row>
    <row r="102" s="10" customFormat="1" ht="19.92" customHeight="1">
      <c r="A102" s="10"/>
      <c r="B102" s="179"/>
      <c r="C102" s="180"/>
      <c r="D102" s="181" t="s">
        <v>238</v>
      </c>
      <c r="E102" s="182"/>
      <c r="F102" s="182"/>
      <c r="G102" s="182"/>
      <c r="H102" s="182"/>
      <c r="I102" s="182"/>
      <c r="J102" s="183">
        <f>J336</f>
        <v>1042025.5</v>
      </c>
      <c r="K102" s="180"/>
      <c r="L102" s="184"/>
      <c r="S102" s="10"/>
      <c r="T102" s="10"/>
      <c r="U102" s="10"/>
      <c r="V102" s="10"/>
      <c r="W102" s="10"/>
      <c r="X102" s="10"/>
      <c r="Y102" s="10"/>
      <c r="Z102" s="10"/>
      <c r="AA102" s="10"/>
      <c r="AB102" s="10"/>
      <c r="AC102" s="10"/>
      <c r="AD102" s="10"/>
      <c r="AE102" s="10"/>
    </row>
    <row r="103" s="10" customFormat="1" ht="19.92" customHeight="1">
      <c r="A103" s="10"/>
      <c r="B103" s="179"/>
      <c r="C103" s="180"/>
      <c r="D103" s="181" t="s">
        <v>239</v>
      </c>
      <c r="E103" s="182"/>
      <c r="F103" s="182"/>
      <c r="G103" s="182"/>
      <c r="H103" s="182"/>
      <c r="I103" s="182"/>
      <c r="J103" s="183">
        <f>J387</f>
        <v>337340.42999999999</v>
      </c>
      <c r="K103" s="180"/>
      <c r="L103" s="184"/>
      <c r="S103" s="10"/>
      <c r="T103" s="10"/>
      <c r="U103" s="10"/>
      <c r="V103" s="10"/>
      <c r="W103" s="10"/>
      <c r="X103" s="10"/>
      <c r="Y103" s="10"/>
      <c r="Z103" s="10"/>
      <c r="AA103" s="10"/>
      <c r="AB103" s="10"/>
      <c r="AC103" s="10"/>
      <c r="AD103" s="10"/>
      <c r="AE103" s="10"/>
    </row>
    <row r="104" s="10" customFormat="1" ht="19.92" customHeight="1">
      <c r="A104" s="10"/>
      <c r="B104" s="179"/>
      <c r="C104" s="180"/>
      <c r="D104" s="181" t="s">
        <v>240</v>
      </c>
      <c r="E104" s="182"/>
      <c r="F104" s="182"/>
      <c r="G104" s="182"/>
      <c r="H104" s="182"/>
      <c r="I104" s="182"/>
      <c r="J104" s="183">
        <f>J392</f>
        <v>323448.35999999999</v>
      </c>
      <c r="K104" s="180"/>
      <c r="L104" s="184"/>
      <c r="S104" s="10"/>
      <c r="T104" s="10"/>
      <c r="U104" s="10"/>
      <c r="V104" s="10"/>
      <c r="W104" s="10"/>
      <c r="X104" s="10"/>
      <c r="Y104" s="10"/>
      <c r="Z104" s="10"/>
      <c r="AA104" s="10"/>
      <c r="AB104" s="10"/>
      <c r="AC104" s="10"/>
      <c r="AD104" s="10"/>
      <c r="AE104" s="10"/>
    </row>
    <row r="105" s="9" customFormat="1" ht="24.96" customHeight="1">
      <c r="A105" s="9"/>
      <c r="B105" s="173"/>
      <c r="C105" s="174"/>
      <c r="D105" s="175" t="s">
        <v>241</v>
      </c>
      <c r="E105" s="176"/>
      <c r="F105" s="176"/>
      <c r="G105" s="176"/>
      <c r="H105" s="176"/>
      <c r="I105" s="176"/>
      <c r="J105" s="177">
        <f>J396</f>
        <v>88824</v>
      </c>
      <c r="K105" s="174"/>
      <c r="L105" s="178"/>
      <c r="S105" s="9"/>
      <c r="T105" s="9"/>
      <c r="U105" s="9"/>
      <c r="V105" s="9"/>
      <c r="W105" s="9"/>
      <c r="X105" s="9"/>
      <c r="Y105" s="9"/>
      <c r="Z105" s="9"/>
      <c r="AA105" s="9"/>
      <c r="AB105" s="9"/>
      <c r="AC105" s="9"/>
      <c r="AD105" s="9"/>
      <c r="AE105" s="9"/>
    </row>
    <row r="106" s="10" customFormat="1" ht="19.92" customHeight="1">
      <c r="A106" s="10"/>
      <c r="B106" s="179"/>
      <c r="C106" s="180"/>
      <c r="D106" s="181" t="s">
        <v>242</v>
      </c>
      <c r="E106" s="182"/>
      <c r="F106" s="182"/>
      <c r="G106" s="182"/>
      <c r="H106" s="182"/>
      <c r="I106" s="182"/>
      <c r="J106" s="183">
        <f>J397</f>
        <v>50328</v>
      </c>
      <c r="K106" s="180"/>
      <c r="L106" s="184"/>
      <c r="S106" s="10"/>
      <c r="T106" s="10"/>
      <c r="U106" s="10"/>
      <c r="V106" s="10"/>
      <c r="W106" s="10"/>
      <c r="X106" s="10"/>
      <c r="Y106" s="10"/>
      <c r="Z106" s="10"/>
      <c r="AA106" s="10"/>
      <c r="AB106" s="10"/>
      <c r="AC106" s="10"/>
      <c r="AD106" s="10"/>
      <c r="AE106" s="10"/>
    </row>
    <row r="107" s="10" customFormat="1" ht="19.92" customHeight="1">
      <c r="A107" s="10"/>
      <c r="B107" s="179"/>
      <c r="C107" s="180"/>
      <c r="D107" s="181" t="s">
        <v>243</v>
      </c>
      <c r="E107" s="182"/>
      <c r="F107" s="182"/>
      <c r="G107" s="182"/>
      <c r="H107" s="182"/>
      <c r="I107" s="182"/>
      <c r="J107" s="183">
        <f>J415</f>
        <v>38496</v>
      </c>
      <c r="K107" s="180"/>
      <c r="L107" s="184"/>
      <c r="S107" s="10"/>
      <c r="T107" s="10"/>
      <c r="U107" s="10"/>
      <c r="V107" s="10"/>
      <c r="W107" s="10"/>
      <c r="X107" s="10"/>
      <c r="Y107" s="10"/>
      <c r="Z107" s="10"/>
      <c r="AA107" s="10"/>
      <c r="AB107" s="10"/>
      <c r="AC107" s="10"/>
      <c r="AD107" s="10"/>
      <c r="AE107" s="10"/>
    </row>
    <row r="108" s="2" customFormat="1" ht="21.84" customHeight="1">
      <c r="A108" s="33"/>
      <c r="B108" s="34"/>
      <c r="C108" s="35"/>
      <c r="D108" s="35"/>
      <c r="E108" s="35"/>
      <c r="F108" s="35"/>
      <c r="G108" s="35"/>
      <c r="H108" s="35"/>
      <c r="I108" s="35"/>
      <c r="J108" s="35"/>
      <c r="K108" s="35"/>
      <c r="L108" s="57"/>
      <c r="S108" s="33"/>
      <c r="T108" s="33"/>
      <c r="U108" s="33"/>
      <c r="V108" s="33"/>
      <c r="W108" s="33"/>
      <c r="X108" s="33"/>
      <c r="Y108" s="33"/>
      <c r="Z108" s="33"/>
      <c r="AA108" s="33"/>
      <c r="AB108" s="33"/>
      <c r="AC108" s="33"/>
      <c r="AD108" s="33"/>
      <c r="AE108" s="33"/>
    </row>
    <row r="109" s="2" customFormat="1" ht="6.96" customHeight="1">
      <c r="A109" s="33"/>
      <c r="B109" s="60"/>
      <c r="C109" s="61"/>
      <c r="D109" s="61"/>
      <c r="E109" s="61"/>
      <c r="F109" s="61"/>
      <c r="G109" s="61"/>
      <c r="H109" s="61"/>
      <c r="I109" s="61"/>
      <c r="J109" s="61"/>
      <c r="K109" s="61"/>
      <c r="L109" s="57"/>
      <c r="S109" s="33"/>
      <c r="T109" s="33"/>
      <c r="U109" s="33"/>
      <c r="V109" s="33"/>
      <c r="W109" s="33"/>
      <c r="X109" s="33"/>
      <c r="Y109" s="33"/>
      <c r="Z109" s="33"/>
      <c r="AA109" s="33"/>
      <c r="AB109" s="33"/>
      <c r="AC109" s="33"/>
      <c r="AD109" s="33"/>
      <c r="AE109" s="33"/>
    </row>
    <row r="113" s="2" customFormat="1" ht="6.96" customHeight="1">
      <c r="A113" s="33"/>
      <c r="B113" s="62"/>
      <c r="C113" s="63"/>
      <c r="D113" s="63"/>
      <c r="E113" s="63"/>
      <c r="F113" s="63"/>
      <c r="G113" s="63"/>
      <c r="H113" s="63"/>
      <c r="I113" s="63"/>
      <c r="J113" s="63"/>
      <c r="K113" s="63"/>
      <c r="L113" s="57"/>
      <c r="S113" s="33"/>
      <c r="T113" s="33"/>
      <c r="U113" s="33"/>
      <c r="V113" s="33"/>
      <c r="W113" s="33"/>
      <c r="X113" s="33"/>
      <c r="Y113" s="33"/>
      <c r="Z113" s="33"/>
      <c r="AA113" s="33"/>
      <c r="AB113" s="33"/>
      <c r="AC113" s="33"/>
      <c r="AD113" s="33"/>
      <c r="AE113" s="33"/>
    </row>
    <row r="114" s="2" customFormat="1" ht="24.96" customHeight="1">
      <c r="A114" s="33"/>
      <c r="B114" s="34"/>
      <c r="C114" s="24" t="s">
        <v>99</v>
      </c>
      <c r="D114" s="35"/>
      <c r="E114" s="35"/>
      <c r="F114" s="35"/>
      <c r="G114" s="35"/>
      <c r="H114" s="35"/>
      <c r="I114" s="35"/>
      <c r="J114" s="35"/>
      <c r="K114" s="35"/>
      <c r="L114" s="57"/>
      <c r="S114" s="33"/>
      <c r="T114" s="33"/>
      <c r="U114" s="33"/>
      <c r="V114" s="33"/>
      <c r="W114" s="33"/>
      <c r="X114" s="33"/>
      <c r="Y114" s="33"/>
      <c r="Z114" s="33"/>
      <c r="AA114" s="33"/>
      <c r="AB114" s="33"/>
      <c r="AC114" s="33"/>
      <c r="AD114" s="33"/>
      <c r="AE114" s="33"/>
    </row>
    <row r="115" s="2" customFormat="1" ht="6.96" customHeight="1">
      <c r="A115" s="33"/>
      <c r="B115" s="34"/>
      <c r="C115" s="35"/>
      <c r="D115" s="35"/>
      <c r="E115" s="35"/>
      <c r="F115" s="35"/>
      <c r="G115" s="35"/>
      <c r="H115" s="35"/>
      <c r="I115" s="35"/>
      <c r="J115" s="35"/>
      <c r="K115" s="35"/>
      <c r="L115" s="57"/>
      <c r="S115" s="33"/>
      <c r="T115" s="33"/>
      <c r="U115" s="33"/>
      <c r="V115" s="33"/>
      <c r="W115" s="33"/>
      <c r="X115" s="33"/>
      <c r="Y115" s="33"/>
      <c r="Z115" s="33"/>
      <c r="AA115" s="33"/>
      <c r="AB115" s="33"/>
      <c r="AC115" s="33"/>
      <c r="AD115" s="33"/>
      <c r="AE115" s="33"/>
    </row>
    <row r="116" s="2" customFormat="1" ht="12" customHeight="1">
      <c r="A116" s="33"/>
      <c r="B116" s="34"/>
      <c r="C116" s="30" t="s">
        <v>14</v>
      </c>
      <c r="D116" s="35"/>
      <c r="E116" s="35"/>
      <c r="F116" s="35"/>
      <c r="G116" s="35"/>
      <c r="H116" s="35"/>
      <c r="I116" s="35"/>
      <c r="J116" s="35"/>
      <c r="K116" s="35"/>
      <c r="L116" s="57"/>
      <c r="S116" s="33"/>
      <c r="T116" s="33"/>
      <c r="U116" s="33"/>
      <c r="V116" s="33"/>
      <c r="W116" s="33"/>
      <c r="X116" s="33"/>
      <c r="Y116" s="33"/>
      <c r="Z116" s="33"/>
      <c r="AA116" s="33"/>
      <c r="AB116" s="33"/>
      <c r="AC116" s="33"/>
      <c r="AD116" s="33"/>
      <c r="AE116" s="33"/>
    </row>
    <row r="117" s="2" customFormat="1" ht="15.1579" customHeight="1">
      <c r="A117" s="33"/>
      <c r="B117" s="34"/>
      <c r="C117" s="35"/>
      <c r="D117" s="35"/>
      <c r="E117" s="168" t="str">
        <f>E7</f>
        <v>Oprava nábřežní zdi Litavka ř. km 17,60-17,75</v>
      </c>
      <c r="F117" s="30"/>
      <c r="G117" s="30"/>
      <c r="H117" s="30"/>
      <c r="I117" s="35"/>
      <c r="J117" s="35"/>
      <c r="K117" s="35"/>
      <c r="L117" s="57"/>
      <c r="S117" s="33"/>
      <c r="T117" s="33"/>
      <c r="U117" s="33"/>
      <c r="V117" s="33"/>
      <c r="W117" s="33"/>
      <c r="X117" s="33"/>
      <c r="Y117" s="33"/>
      <c r="Z117" s="33"/>
      <c r="AA117" s="33"/>
      <c r="AB117" s="33"/>
      <c r="AC117" s="33"/>
      <c r="AD117" s="33"/>
      <c r="AE117" s="33"/>
    </row>
    <row r="118" s="2" customFormat="1" ht="12" customHeight="1">
      <c r="A118" s="33"/>
      <c r="B118" s="34"/>
      <c r="C118" s="30" t="s">
        <v>85</v>
      </c>
      <c r="D118" s="35"/>
      <c r="E118" s="35"/>
      <c r="F118" s="35"/>
      <c r="G118" s="35"/>
      <c r="H118" s="35"/>
      <c r="I118" s="35"/>
      <c r="J118" s="35"/>
      <c r="K118" s="35"/>
      <c r="L118" s="57"/>
      <c r="S118" s="33"/>
      <c r="T118" s="33"/>
      <c r="U118" s="33"/>
      <c r="V118" s="33"/>
      <c r="W118" s="33"/>
      <c r="X118" s="33"/>
      <c r="Y118" s="33"/>
      <c r="Z118" s="33"/>
      <c r="AA118" s="33"/>
      <c r="AB118" s="33"/>
      <c r="AC118" s="33"/>
      <c r="AD118" s="33"/>
      <c r="AE118" s="33"/>
    </row>
    <row r="119" s="2" customFormat="1" ht="15.1579" customHeight="1">
      <c r="A119" s="33"/>
      <c r="B119" s="34"/>
      <c r="C119" s="35"/>
      <c r="D119" s="35"/>
      <c r="E119" s="70" t="str">
        <f>E9</f>
        <v>01 - Oprava zdi</v>
      </c>
      <c r="F119" s="35"/>
      <c r="G119" s="35"/>
      <c r="H119" s="35"/>
      <c r="I119" s="35"/>
      <c r="J119" s="35"/>
      <c r="K119" s="35"/>
      <c r="L119" s="57"/>
      <c r="S119" s="33"/>
      <c r="T119" s="33"/>
      <c r="U119" s="33"/>
      <c r="V119" s="33"/>
      <c r="W119" s="33"/>
      <c r="X119" s="33"/>
      <c r="Y119" s="33"/>
      <c r="Z119" s="33"/>
      <c r="AA119" s="33"/>
      <c r="AB119" s="33"/>
      <c r="AC119" s="33"/>
      <c r="AD119" s="33"/>
      <c r="AE119" s="33"/>
    </row>
    <row r="120" s="2" customFormat="1" ht="6.96" customHeight="1">
      <c r="A120" s="33"/>
      <c r="B120" s="34"/>
      <c r="C120" s="35"/>
      <c r="D120" s="35"/>
      <c r="E120" s="35"/>
      <c r="F120" s="35"/>
      <c r="G120" s="35"/>
      <c r="H120" s="35"/>
      <c r="I120" s="35"/>
      <c r="J120" s="35"/>
      <c r="K120" s="35"/>
      <c r="L120" s="57"/>
      <c r="S120" s="33"/>
      <c r="T120" s="33"/>
      <c r="U120" s="33"/>
      <c r="V120" s="33"/>
      <c r="W120" s="33"/>
      <c r="X120" s="33"/>
      <c r="Y120" s="33"/>
      <c r="Z120" s="33"/>
      <c r="AA120" s="33"/>
      <c r="AB120" s="33"/>
      <c r="AC120" s="33"/>
      <c r="AD120" s="33"/>
      <c r="AE120" s="33"/>
    </row>
    <row r="121" s="2" customFormat="1" ht="12" customHeight="1">
      <c r="A121" s="33"/>
      <c r="B121" s="34"/>
      <c r="C121" s="30" t="s">
        <v>18</v>
      </c>
      <c r="D121" s="35"/>
      <c r="E121" s="35"/>
      <c r="F121" s="27" t="str">
        <f>F12</f>
        <v xml:space="preserve"> </v>
      </c>
      <c r="G121" s="35"/>
      <c r="H121" s="35"/>
      <c r="I121" s="30" t="s">
        <v>20</v>
      </c>
      <c r="J121" s="73" t="str">
        <f>IF(J12="","",J12)</f>
        <v>12. 8. 2020</v>
      </c>
      <c r="K121" s="35"/>
      <c r="L121" s="57"/>
      <c r="S121" s="33"/>
      <c r="T121" s="33"/>
      <c r="U121" s="33"/>
      <c r="V121" s="33"/>
      <c r="W121" s="33"/>
      <c r="X121" s="33"/>
      <c r="Y121" s="33"/>
      <c r="Z121" s="33"/>
      <c r="AA121" s="33"/>
      <c r="AB121" s="33"/>
      <c r="AC121" s="33"/>
      <c r="AD121" s="33"/>
      <c r="AE121" s="33"/>
    </row>
    <row r="122" s="2" customFormat="1" ht="6.96" customHeight="1">
      <c r="A122" s="33"/>
      <c r="B122" s="34"/>
      <c r="C122" s="35"/>
      <c r="D122" s="35"/>
      <c r="E122" s="35"/>
      <c r="F122" s="35"/>
      <c r="G122" s="35"/>
      <c r="H122" s="35"/>
      <c r="I122" s="35"/>
      <c r="J122" s="35"/>
      <c r="K122" s="35"/>
      <c r="L122" s="57"/>
      <c r="S122" s="33"/>
      <c r="T122" s="33"/>
      <c r="U122" s="33"/>
      <c r="V122" s="33"/>
      <c r="W122" s="33"/>
      <c r="X122" s="33"/>
      <c r="Y122" s="33"/>
      <c r="Z122" s="33"/>
      <c r="AA122" s="33"/>
      <c r="AB122" s="33"/>
      <c r="AC122" s="33"/>
      <c r="AD122" s="33"/>
      <c r="AE122" s="33"/>
    </row>
    <row r="123" s="2" customFormat="1" ht="15.03158" customHeight="1">
      <c r="A123" s="33"/>
      <c r="B123" s="34"/>
      <c r="C123" s="30" t="s">
        <v>22</v>
      </c>
      <c r="D123" s="35"/>
      <c r="E123" s="35"/>
      <c r="F123" s="27" t="str">
        <f>E15</f>
        <v xml:space="preserve"> </v>
      </c>
      <c r="G123" s="35"/>
      <c r="H123" s="35"/>
      <c r="I123" s="30" t="s">
        <v>26</v>
      </c>
      <c r="J123" s="31" t="str">
        <f>E21</f>
        <v xml:space="preserve"> </v>
      </c>
      <c r="K123" s="35"/>
      <c r="L123" s="57"/>
      <c r="S123" s="33"/>
      <c r="T123" s="33"/>
      <c r="U123" s="33"/>
      <c r="V123" s="33"/>
      <c r="W123" s="33"/>
      <c r="X123" s="33"/>
      <c r="Y123" s="33"/>
      <c r="Z123" s="33"/>
      <c r="AA123" s="33"/>
      <c r="AB123" s="33"/>
      <c r="AC123" s="33"/>
      <c r="AD123" s="33"/>
      <c r="AE123" s="33"/>
    </row>
    <row r="124" s="2" customFormat="1" ht="15.03158" customHeight="1">
      <c r="A124" s="33"/>
      <c r="B124" s="34"/>
      <c r="C124" s="30" t="s">
        <v>25</v>
      </c>
      <c r="D124" s="35"/>
      <c r="E124" s="35"/>
      <c r="F124" s="27" t="str">
        <f>IF(E18="","",E18)</f>
        <v xml:space="preserve"> </v>
      </c>
      <c r="G124" s="35"/>
      <c r="H124" s="35"/>
      <c r="I124" s="30" t="s">
        <v>28</v>
      </c>
      <c r="J124" s="31" t="str">
        <f>E24</f>
        <v xml:space="preserve"> </v>
      </c>
      <c r="K124" s="35"/>
      <c r="L124" s="57"/>
      <c r="S124" s="33"/>
      <c r="T124" s="33"/>
      <c r="U124" s="33"/>
      <c r="V124" s="33"/>
      <c r="W124" s="33"/>
      <c r="X124" s="33"/>
      <c r="Y124" s="33"/>
      <c r="Z124" s="33"/>
      <c r="AA124" s="33"/>
      <c r="AB124" s="33"/>
      <c r="AC124" s="33"/>
      <c r="AD124" s="33"/>
      <c r="AE124" s="33"/>
    </row>
    <row r="125" s="2" customFormat="1" ht="10.32" customHeight="1">
      <c r="A125" s="33"/>
      <c r="B125" s="34"/>
      <c r="C125" s="35"/>
      <c r="D125" s="35"/>
      <c r="E125" s="35"/>
      <c r="F125" s="35"/>
      <c r="G125" s="35"/>
      <c r="H125" s="35"/>
      <c r="I125" s="35"/>
      <c r="J125" s="35"/>
      <c r="K125" s="35"/>
      <c r="L125" s="57"/>
      <c r="S125" s="33"/>
      <c r="T125" s="33"/>
      <c r="U125" s="33"/>
      <c r="V125" s="33"/>
      <c r="W125" s="33"/>
      <c r="X125" s="33"/>
      <c r="Y125" s="33"/>
      <c r="Z125" s="33"/>
      <c r="AA125" s="33"/>
      <c r="AB125" s="33"/>
      <c r="AC125" s="33"/>
      <c r="AD125" s="33"/>
      <c r="AE125" s="33"/>
    </row>
    <row r="126" s="11" customFormat="1" ht="29.28" customHeight="1">
      <c r="A126" s="185"/>
      <c r="B126" s="186"/>
      <c r="C126" s="187" t="s">
        <v>100</v>
      </c>
      <c r="D126" s="188" t="s">
        <v>55</v>
      </c>
      <c r="E126" s="188" t="s">
        <v>51</v>
      </c>
      <c r="F126" s="188" t="s">
        <v>52</v>
      </c>
      <c r="G126" s="188" t="s">
        <v>101</v>
      </c>
      <c r="H126" s="188" t="s">
        <v>102</v>
      </c>
      <c r="I126" s="188" t="s">
        <v>103</v>
      </c>
      <c r="J126" s="188" t="s">
        <v>89</v>
      </c>
      <c r="K126" s="189" t="s">
        <v>104</v>
      </c>
      <c r="L126" s="190"/>
      <c r="M126" s="94" t="s">
        <v>1</v>
      </c>
      <c r="N126" s="95" t="s">
        <v>34</v>
      </c>
      <c r="O126" s="95" t="s">
        <v>105</v>
      </c>
      <c r="P126" s="95" t="s">
        <v>106</v>
      </c>
      <c r="Q126" s="95" t="s">
        <v>107</v>
      </c>
      <c r="R126" s="95" t="s">
        <v>108</v>
      </c>
      <c r="S126" s="95" t="s">
        <v>109</v>
      </c>
      <c r="T126" s="96" t="s">
        <v>110</v>
      </c>
      <c r="U126" s="185"/>
      <c r="V126" s="185"/>
      <c r="W126" s="185"/>
      <c r="X126" s="185"/>
      <c r="Y126" s="185"/>
      <c r="Z126" s="185"/>
      <c r="AA126" s="185"/>
      <c r="AB126" s="185"/>
      <c r="AC126" s="185"/>
      <c r="AD126" s="185"/>
      <c r="AE126" s="185"/>
    </row>
    <row r="127" s="2" customFormat="1" ht="22.8" customHeight="1">
      <c r="A127" s="33"/>
      <c r="B127" s="34"/>
      <c r="C127" s="101" t="s">
        <v>111</v>
      </c>
      <c r="D127" s="35"/>
      <c r="E127" s="35"/>
      <c r="F127" s="35"/>
      <c r="G127" s="35"/>
      <c r="H127" s="35"/>
      <c r="I127" s="35"/>
      <c r="J127" s="191">
        <f>BK127</f>
        <v>4814198.0200000005</v>
      </c>
      <c r="K127" s="35"/>
      <c r="L127" s="39"/>
      <c r="M127" s="97"/>
      <c r="N127" s="192"/>
      <c r="O127" s="98"/>
      <c r="P127" s="193">
        <f>P128+P396</f>
        <v>4728.1384009999992</v>
      </c>
      <c r="Q127" s="98"/>
      <c r="R127" s="193">
        <f>R128+R396</f>
        <v>639.78191305000007</v>
      </c>
      <c r="S127" s="98"/>
      <c r="T127" s="194">
        <f>T128+T396</f>
        <v>178.4871</v>
      </c>
      <c r="U127" s="33"/>
      <c r="V127" s="33"/>
      <c r="W127" s="33"/>
      <c r="X127" s="33"/>
      <c r="Y127" s="33"/>
      <c r="Z127" s="33"/>
      <c r="AA127" s="33"/>
      <c r="AB127" s="33"/>
      <c r="AC127" s="33"/>
      <c r="AD127" s="33"/>
      <c r="AE127" s="33"/>
      <c r="AT127" s="18" t="s">
        <v>69</v>
      </c>
      <c r="AU127" s="18" t="s">
        <v>91</v>
      </c>
      <c r="BK127" s="195">
        <f>BK128+BK396</f>
        <v>4814198.0200000005</v>
      </c>
    </row>
    <row r="128" s="12" customFormat="1" ht="25.92" customHeight="1">
      <c r="A128" s="12"/>
      <c r="B128" s="196"/>
      <c r="C128" s="197"/>
      <c r="D128" s="198" t="s">
        <v>69</v>
      </c>
      <c r="E128" s="199" t="s">
        <v>244</v>
      </c>
      <c r="F128" s="199" t="s">
        <v>245</v>
      </c>
      <c r="G128" s="197"/>
      <c r="H128" s="197"/>
      <c r="I128" s="197"/>
      <c r="J128" s="200">
        <f>BK128</f>
        <v>4725374.0200000005</v>
      </c>
      <c r="K128" s="197"/>
      <c r="L128" s="201"/>
      <c r="M128" s="202"/>
      <c r="N128" s="203"/>
      <c r="O128" s="203"/>
      <c r="P128" s="204">
        <f>P129+P274+P284+P325+P336+P387+P392</f>
        <v>4631.9464009999992</v>
      </c>
      <c r="Q128" s="203"/>
      <c r="R128" s="204">
        <f>R129+R274+R284+R325+R336+R387+R392</f>
        <v>639.25103305000005</v>
      </c>
      <c r="S128" s="203"/>
      <c r="T128" s="205">
        <f>T129+T274+T284+T325+T336+T387+T392</f>
        <v>178.4871</v>
      </c>
      <c r="U128" s="12"/>
      <c r="V128" s="12"/>
      <c r="W128" s="12"/>
      <c r="X128" s="12"/>
      <c r="Y128" s="12"/>
      <c r="Z128" s="12"/>
      <c r="AA128" s="12"/>
      <c r="AB128" s="12"/>
      <c r="AC128" s="12"/>
      <c r="AD128" s="12"/>
      <c r="AE128" s="12"/>
      <c r="AR128" s="206" t="s">
        <v>77</v>
      </c>
      <c r="AT128" s="207" t="s">
        <v>69</v>
      </c>
      <c r="AU128" s="207" t="s">
        <v>70</v>
      </c>
      <c r="AY128" s="206" t="s">
        <v>114</v>
      </c>
      <c r="BK128" s="208">
        <f>BK129+BK274+BK284+BK325+BK336+BK387+BK392</f>
        <v>4725374.0200000005</v>
      </c>
    </row>
    <row r="129" s="12" customFormat="1" ht="22.8" customHeight="1">
      <c r="A129" s="12"/>
      <c r="B129" s="196"/>
      <c r="C129" s="197"/>
      <c r="D129" s="198" t="s">
        <v>69</v>
      </c>
      <c r="E129" s="209" t="s">
        <v>77</v>
      </c>
      <c r="F129" s="209" t="s">
        <v>246</v>
      </c>
      <c r="G129" s="197"/>
      <c r="H129" s="197"/>
      <c r="I129" s="197"/>
      <c r="J129" s="210">
        <f>BK129</f>
        <v>1223145.4900000002</v>
      </c>
      <c r="K129" s="197"/>
      <c r="L129" s="201"/>
      <c r="M129" s="202"/>
      <c r="N129" s="203"/>
      <c r="O129" s="203"/>
      <c r="P129" s="204">
        <f>SUM(P130:P273)</f>
        <v>1180.76505</v>
      </c>
      <c r="Q129" s="203"/>
      <c r="R129" s="204">
        <f>SUM(R130:R273)</f>
        <v>0.038400000000000004</v>
      </c>
      <c r="S129" s="203"/>
      <c r="T129" s="205">
        <f>SUM(T130:T273)</f>
        <v>0</v>
      </c>
      <c r="U129" s="12"/>
      <c r="V129" s="12"/>
      <c r="W129" s="12"/>
      <c r="X129" s="12"/>
      <c r="Y129" s="12"/>
      <c r="Z129" s="12"/>
      <c r="AA129" s="12"/>
      <c r="AB129" s="12"/>
      <c r="AC129" s="12"/>
      <c r="AD129" s="12"/>
      <c r="AE129" s="12"/>
      <c r="AR129" s="206" t="s">
        <v>77</v>
      </c>
      <c r="AT129" s="207" t="s">
        <v>69</v>
      </c>
      <c r="AU129" s="207" t="s">
        <v>77</v>
      </c>
      <c r="AY129" s="206" t="s">
        <v>114</v>
      </c>
      <c r="BK129" s="208">
        <f>SUM(BK130:BK273)</f>
        <v>1223145.4900000002</v>
      </c>
    </row>
    <row r="130" s="2" customFormat="1" ht="23.87368" customHeight="1">
      <c r="A130" s="33"/>
      <c r="B130" s="34"/>
      <c r="C130" s="211" t="s">
        <v>77</v>
      </c>
      <c r="D130" s="211" t="s">
        <v>117</v>
      </c>
      <c r="E130" s="212" t="s">
        <v>247</v>
      </c>
      <c r="F130" s="213" t="s">
        <v>248</v>
      </c>
      <c r="G130" s="214" t="s">
        <v>249</v>
      </c>
      <c r="H130" s="215">
        <v>960</v>
      </c>
      <c r="I130" s="216">
        <v>138</v>
      </c>
      <c r="J130" s="216">
        <f>ROUND(I130*H130,2)</f>
        <v>132480</v>
      </c>
      <c r="K130" s="213" t="s">
        <v>121</v>
      </c>
      <c r="L130" s="39"/>
      <c r="M130" s="217" t="s">
        <v>1</v>
      </c>
      <c r="N130" s="218" t="s">
        <v>35</v>
      </c>
      <c r="O130" s="219">
        <v>0.27800000000000002</v>
      </c>
      <c r="P130" s="219">
        <f>O130*H130</f>
        <v>266.88</v>
      </c>
      <c r="Q130" s="219">
        <v>4.0000000000000003E-05</v>
      </c>
      <c r="R130" s="219">
        <f>Q130*H130</f>
        <v>0.038400000000000004</v>
      </c>
      <c r="S130" s="219">
        <v>0</v>
      </c>
      <c r="T130" s="220">
        <f>S130*H130</f>
        <v>0</v>
      </c>
      <c r="U130" s="33"/>
      <c r="V130" s="33"/>
      <c r="W130" s="33"/>
      <c r="X130" s="33"/>
      <c r="Y130" s="33"/>
      <c r="Z130" s="33"/>
      <c r="AA130" s="33"/>
      <c r="AB130" s="33"/>
      <c r="AC130" s="33"/>
      <c r="AD130" s="33"/>
      <c r="AE130" s="33"/>
      <c r="AR130" s="221" t="s">
        <v>140</v>
      </c>
      <c r="AT130" s="221" t="s">
        <v>117</v>
      </c>
      <c r="AU130" s="221" t="s">
        <v>79</v>
      </c>
      <c r="AY130" s="18" t="s">
        <v>114</v>
      </c>
      <c r="BE130" s="222">
        <f>IF(N130="základní",J130,0)</f>
        <v>132480</v>
      </c>
      <c r="BF130" s="222">
        <f>IF(N130="snížená",J130,0)</f>
        <v>0</v>
      </c>
      <c r="BG130" s="222">
        <f>IF(N130="zákl. přenesená",J130,0)</f>
        <v>0</v>
      </c>
      <c r="BH130" s="222">
        <f>IF(N130="sníž. přenesená",J130,0)</f>
        <v>0</v>
      </c>
      <c r="BI130" s="222">
        <f>IF(N130="nulová",J130,0)</f>
        <v>0</v>
      </c>
      <c r="BJ130" s="18" t="s">
        <v>77</v>
      </c>
      <c r="BK130" s="222">
        <f>ROUND(I130*H130,2)</f>
        <v>132480</v>
      </c>
      <c r="BL130" s="18" t="s">
        <v>140</v>
      </c>
      <c r="BM130" s="221" t="s">
        <v>250</v>
      </c>
    </row>
    <row r="131" s="2" customFormat="1">
      <c r="A131" s="33"/>
      <c r="B131" s="34"/>
      <c r="C131" s="35"/>
      <c r="D131" s="223" t="s">
        <v>124</v>
      </c>
      <c r="E131" s="35"/>
      <c r="F131" s="224" t="s">
        <v>251</v>
      </c>
      <c r="G131" s="35"/>
      <c r="H131" s="35"/>
      <c r="I131" s="35"/>
      <c r="J131" s="35"/>
      <c r="K131" s="35"/>
      <c r="L131" s="39"/>
      <c r="M131" s="225"/>
      <c r="N131" s="226"/>
      <c r="O131" s="85"/>
      <c r="P131" s="85"/>
      <c r="Q131" s="85"/>
      <c r="R131" s="85"/>
      <c r="S131" s="85"/>
      <c r="T131" s="86"/>
      <c r="U131" s="33"/>
      <c r="V131" s="33"/>
      <c r="W131" s="33"/>
      <c r="X131" s="33"/>
      <c r="Y131" s="33"/>
      <c r="Z131" s="33"/>
      <c r="AA131" s="33"/>
      <c r="AB131" s="33"/>
      <c r="AC131" s="33"/>
      <c r="AD131" s="33"/>
      <c r="AE131" s="33"/>
      <c r="AT131" s="18" t="s">
        <v>124</v>
      </c>
      <c r="AU131" s="18" t="s">
        <v>79</v>
      </c>
    </row>
    <row r="132" s="2" customFormat="1">
      <c r="A132" s="33"/>
      <c r="B132" s="34"/>
      <c r="C132" s="35"/>
      <c r="D132" s="227" t="s">
        <v>125</v>
      </c>
      <c r="E132" s="35"/>
      <c r="F132" s="228" t="s">
        <v>252</v>
      </c>
      <c r="G132" s="35"/>
      <c r="H132" s="35"/>
      <c r="I132" s="35"/>
      <c r="J132" s="35"/>
      <c r="K132" s="35"/>
      <c r="L132" s="39"/>
      <c r="M132" s="225"/>
      <c r="N132" s="226"/>
      <c r="O132" s="85"/>
      <c r="P132" s="85"/>
      <c r="Q132" s="85"/>
      <c r="R132" s="85"/>
      <c r="S132" s="85"/>
      <c r="T132" s="86"/>
      <c r="U132" s="33"/>
      <c r="V132" s="33"/>
      <c r="W132" s="33"/>
      <c r="X132" s="33"/>
      <c r="Y132" s="33"/>
      <c r="Z132" s="33"/>
      <c r="AA132" s="33"/>
      <c r="AB132" s="33"/>
      <c r="AC132" s="33"/>
      <c r="AD132" s="33"/>
      <c r="AE132" s="33"/>
      <c r="AT132" s="18" t="s">
        <v>125</v>
      </c>
      <c r="AU132" s="18" t="s">
        <v>79</v>
      </c>
    </row>
    <row r="133" s="2" customFormat="1">
      <c r="A133" s="33"/>
      <c r="B133" s="34"/>
      <c r="C133" s="35"/>
      <c r="D133" s="223" t="s">
        <v>253</v>
      </c>
      <c r="E133" s="35"/>
      <c r="F133" s="229" t="s">
        <v>254</v>
      </c>
      <c r="G133" s="35"/>
      <c r="H133" s="35"/>
      <c r="I133" s="35"/>
      <c r="J133" s="35"/>
      <c r="K133" s="35"/>
      <c r="L133" s="39"/>
      <c r="M133" s="225"/>
      <c r="N133" s="226"/>
      <c r="O133" s="85"/>
      <c r="P133" s="85"/>
      <c r="Q133" s="85"/>
      <c r="R133" s="85"/>
      <c r="S133" s="85"/>
      <c r="T133" s="86"/>
      <c r="U133" s="33"/>
      <c r="V133" s="33"/>
      <c r="W133" s="33"/>
      <c r="X133" s="33"/>
      <c r="Y133" s="33"/>
      <c r="Z133" s="33"/>
      <c r="AA133" s="33"/>
      <c r="AB133" s="33"/>
      <c r="AC133" s="33"/>
      <c r="AD133" s="33"/>
      <c r="AE133" s="33"/>
      <c r="AT133" s="18" t="s">
        <v>253</v>
      </c>
      <c r="AU133" s="18" t="s">
        <v>79</v>
      </c>
    </row>
    <row r="134" s="2" customFormat="1" ht="23.87368" customHeight="1">
      <c r="A134" s="33"/>
      <c r="B134" s="34"/>
      <c r="C134" s="211" t="s">
        <v>79</v>
      </c>
      <c r="D134" s="211" t="s">
        <v>117</v>
      </c>
      <c r="E134" s="212" t="s">
        <v>255</v>
      </c>
      <c r="F134" s="213" t="s">
        <v>256</v>
      </c>
      <c r="G134" s="214" t="s">
        <v>257</v>
      </c>
      <c r="H134" s="215">
        <v>90</v>
      </c>
      <c r="I134" s="216">
        <v>66.700000000000003</v>
      </c>
      <c r="J134" s="216">
        <f>ROUND(I134*H134,2)</f>
        <v>6003</v>
      </c>
      <c r="K134" s="213" t="s">
        <v>121</v>
      </c>
      <c r="L134" s="39"/>
      <c r="M134" s="217" t="s">
        <v>1</v>
      </c>
      <c r="N134" s="218" t="s">
        <v>35</v>
      </c>
      <c r="O134" s="219">
        <v>0</v>
      </c>
      <c r="P134" s="219">
        <f>O134*H134</f>
        <v>0</v>
      </c>
      <c r="Q134" s="219">
        <v>0</v>
      </c>
      <c r="R134" s="219">
        <f>Q134*H134</f>
        <v>0</v>
      </c>
      <c r="S134" s="219">
        <v>0</v>
      </c>
      <c r="T134" s="220">
        <f>S134*H134</f>
        <v>0</v>
      </c>
      <c r="U134" s="33"/>
      <c r="V134" s="33"/>
      <c r="W134" s="33"/>
      <c r="X134" s="33"/>
      <c r="Y134" s="33"/>
      <c r="Z134" s="33"/>
      <c r="AA134" s="33"/>
      <c r="AB134" s="33"/>
      <c r="AC134" s="33"/>
      <c r="AD134" s="33"/>
      <c r="AE134" s="33"/>
      <c r="AR134" s="221" t="s">
        <v>140</v>
      </c>
      <c r="AT134" s="221" t="s">
        <v>117</v>
      </c>
      <c r="AU134" s="221" t="s">
        <v>79</v>
      </c>
      <c r="AY134" s="18" t="s">
        <v>114</v>
      </c>
      <c r="BE134" s="222">
        <f>IF(N134="základní",J134,0)</f>
        <v>6003</v>
      </c>
      <c r="BF134" s="222">
        <f>IF(N134="snížená",J134,0)</f>
        <v>0</v>
      </c>
      <c r="BG134" s="222">
        <f>IF(N134="zákl. přenesená",J134,0)</f>
        <v>0</v>
      </c>
      <c r="BH134" s="222">
        <f>IF(N134="sníž. přenesená",J134,0)</f>
        <v>0</v>
      </c>
      <c r="BI134" s="222">
        <f>IF(N134="nulová",J134,0)</f>
        <v>0</v>
      </c>
      <c r="BJ134" s="18" t="s">
        <v>77</v>
      </c>
      <c r="BK134" s="222">
        <f>ROUND(I134*H134,2)</f>
        <v>6003</v>
      </c>
      <c r="BL134" s="18" t="s">
        <v>140</v>
      </c>
      <c r="BM134" s="221" t="s">
        <v>258</v>
      </c>
    </row>
    <row r="135" s="2" customFormat="1">
      <c r="A135" s="33"/>
      <c r="B135" s="34"/>
      <c r="C135" s="35"/>
      <c r="D135" s="223" t="s">
        <v>124</v>
      </c>
      <c r="E135" s="35"/>
      <c r="F135" s="224" t="s">
        <v>259</v>
      </c>
      <c r="G135" s="35"/>
      <c r="H135" s="35"/>
      <c r="I135" s="35"/>
      <c r="J135" s="35"/>
      <c r="K135" s="35"/>
      <c r="L135" s="39"/>
      <c r="M135" s="225"/>
      <c r="N135" s="226"/>
      <c r="O135" s="85"/>
      <c r="P135" s="85"/>
      <c r="Q135" s="85"/>
      <c r="R135" s="85"/>
      <c r="S135" s="85"/>
      <c r="T135" s="86"/>
      <c r="U135" s="33"/>
      <c r="V135" s="33"/>
      <c r="W135" s="33"/>
      <c r="X135" s="33"/>
      <c r="Y135" s="33"/>
      <c r="Z135" s="33"/>
      <c r="AA135" s="33"/>
      <c r="AB135" s="33"/>
      <c r="AC135" s="33"/>
      <c r="AD135" s="33"/>
      <c r="AE135" s="33"/>
      <c r="AT135" s="18" t="s">
        <v>124</v>
      </c>
      <c r="AU135" s="18" t="s">
        <v>79</v>
      </c>
    </row>
    <row r="136" s="2" customFormat="1">
      <c r="A136" s="33"/>
      <c r="B136" s="34"/>
      <c r="C136" s="35"/>
      <c r="D136" s="227" t="s">
        <v>125</v>
      </c>
      <c r="E136" s="35"/>
      <c r="F136" s="228" t="s">
        <v>260</v>
      </c>
      <c r="G136" s="35"/>
      <c r="H136" s="35"/>
      <c r="I136" s="35"/>
      <c r="J136" s="35"/>
      <c r="K136" s="35"/>
      <c r="L136" s="39"/>
      <c r="M136" s="225"/>
      <c r="N136" s="226"/>
      <c r="O136" s="85"/>
      <c r="P136" s="85"/>
      <c r="Q136" s="85"/>
      <c r="R136" s="85"/>
      <c r="S136" s="85"/>
      <c r="T136" s="86"/>
      <c r="U136" s="33"/>
      <c r="V136" s="33"/>
      <c r="W136" s="33"/>
      <c r="X136" s="33"/>
      <c r="Y136" s="33"/>
      <c r="Z136" s="33"/>
      <c r="AA136" s="33"/>
      <c r="AB136" s="33"/>
      <c r="AC136" s="33"/>
      <c r="AD136" s="33"/>
      <c r="AE136" s="33"/>
      <c r="AT136" s="18" t="s">
        <v>125</v>
      </c>
      <c r="AU136" s="18" t="s">
        <v>79</v>
      </c>
    </row>
    <row r="137" s="2" customFormat="1">
      <c r="A137" s="33"/>
      <c r="B137" s="34"/>
      <c r="C137" s="35"/>
      <c r="D137" s="223" t="s">
        <v>253</v>
      </c>
      <c r="E137" s="35"/>
      <c r="F137" s="229" t="s">
        <v>261</v>
      </c>
      <c r="G137" s="35"/>
      <c r="H137" s="35"/>
      <c r="I137" s="35"/>
      <c r="J137" s="35"/>
      <c r="K137" s="35"/>
      <c r="L137" s="39"/>
      <c r="M137" s="225"/>
      <c r="N137" s="226"/>
      <c r="O137" s="85"/>
      <c r="P137" s="85"/>
      <c r="Q137" s="85"/>
      <c r="R137" s="85"/>
      <c r="S137" s="85"/>
      <c r="T137" s="86"/>
      <c r="U137" s="33"/>
      <c r="V137" s="33"/>
      <c r="W137" s="33"/>
      <c r="X137" s="33"/>
      <c r="Y137" s="33"/>
      <c r="Z137" s="33"/>
      <c r="AA137" s="33"/>
      <c r="AB137" s="33"/>
      <c r="AC137" s="33"/>
      <c r="AD137" s="33"/>
      <c r="AE137" s="33"/>
      <c r="AT137" s="18" t="s">
        <v>253</v>
      </c>
      <c r="AU137" s="18" t="s">
        <v>79</v>
      </c>
    </row>
    <row r="138" s="2" customFormat="1" ht="32.21053" customHeight="1">
      <c r="A138" s="33"/>
      <c r="B138" s="34"/>
      <c r="C138" s="211" t="s">
        <v>134</v>
      </c>
      <c r="D138" s="211" t="s">
        <v>117</v>
      </c>
      <c r="E138" s="212" t="s">
        <v>262</v>
      </c>
      <c r="F138" s="213" t="s">
        <v>263</v>
      </c>
      <c r="G138" s="214" t="s">
        <v>264</v>
      </c>
      <c r="H138" s="215">
        <v>708</v>
      </c>
      <c r="I138" s="216">
        <v>121</v>
      </c>
      <c r="J138" s="216">
        <f>ROUND(I138*H138,2)</f>
        <v>85668</v>
      </c>
      <c r="K138" s="213" t="s">
        <v>121</v>
      </c>
      <c r="L138" s="39"/>
      <c r="M138" s="217" t="s">
        <v>1</v>
      </c>
      <c r="N138" s="218" t="s">
        <v>35</v>
      </c>
      <c r="O138" s="219">
        <v>0.155</v>
      </c>
      <c r="P138" s="219">
        <f>O138*H138</f>
        <v>109.74</v>
      </c>
      <c r="Q138" s="219">
        <v>0</v>
      </c>
      <c r="R138" s="219">
        <f>Q138*H138</f>
        <v>0</v>
      </c>
      <c r="S138" s="219">
        <v>0</v>
      </c>
      <c r="T138" s="220">
        <f>S138*H138</f>
        <v>0</v>
      </c>
      <c r="U138" s="33"/>
      <c r="V138" s="33"/>
      <c r="W138" s="33"/>
      <c r="X138" s="33"/>
      <c r="Y138" s="33"/>
      <c r="Z138" s="33"/>
      <c r="AA138" s="33"/>
      <c r="AB138" s="33"/>
      <c r="AC138" s="33"/>
      <c r="AD138" s="33"/>
      <c r="AE138" s="33"/>
      <c r="AR138" s="221" t="s">
        <v>140</v>
      </c>
      <c r="AT138" s="221" t="s">
        <v>117</v>
      </c>
      <c r="AU138" s="221" t="s">
        <v>79</v>
      </c>
      <c r="AY138" s="18" t="s">
        <v>114</v>
      </c>
      <c r="BE138" s="222">
        <f>IF(N138="základní",J138,0)</f>
        <v>85668</v>
      </c>
      <c r="BF138" s="222">
        <f>IF(N138="snížená",J138,0)</f>
        <v>0</v>
      </c>
      <c r="BG138" s="222">
        <f>IF(N138="zákl. přenesená",J138,0)</f>
        <v>0</v>
      </c>
      <c r="BH138" s="222">
        <f>IF(N138="sníž. přenesená",J138,0)</f>
        <v>0</v>
      </c>
      <c r="BI138" s="222">
        <f>IF(N138="nulová",J138,0)</f>
        <v>0</v>
      </c>
      <c r="BJ138" s="18" t="s">
        <v>77</v>
      </c>
      <c r="BK138" s="222">
        <f>ROUND(I138*H138,2)</f>
        <v>85668</v>
      </c>
      <c r="BL138" s="18" t="s">
        <v>140</v>
      </c>
      <c r="BM138" s="221" t="s">
        <v>265</v>
      </c>
    </row>
    <row r="139" s="2" customFormat="1">
      <c r="A139" s="33"/>
      <c r="B139" s="34"/>
      <c r="C139" s="35"/>
      <c r="D139" s="223" t="s">
        <v>124</v>
      </c>
      <c r="E139" s="35"/>
      <c r="F139" s="224" t="s">
        <v>266</v>
      </c>
      <c r="G139" s="35"/>
      <c r="H139" s="35"/>
      <c r="I139" s="35"/>
      <c r="J139" s="35"/>
      <c r="K139" s="35"/>
      <c r="L139" s="39"/>
      <c r="M139" s="225"/>
      <c r="N139" s="226"/>
      <c r="O139" s="85"/>
      <c r="P139" s="85"/>
      <c r="Q139" s="85"/>
      <c r="R139" s="85"/>
      <c r="S139" s="85"/>
      <c r="T139" s="86"/>
      <c r="U139" s="33"/>
      <c r="V139" s="33"/>
      <c r="W139" s="33"/>
      <c r="X139" s="33"/>
      <c r="Y139" s="33"/>
      <c r="Z139" s="33"/>
      <c r="AA139" s="33"/>
      <c r="AB139" s="33"/>
      <c r="AC139" s="33"/>
      <c r="AD139" s="33"/>
      <c r="AE139" s="33"/>
      <c r="AT139" s="18" t="s">
        <v>124</v>
      </c>
      <c r="AU139" s="18" t="s">
        <v>79</v>
      </c>
    </row>
    <row r="140" s="2" customFormat="1">
      <c r="A140" s="33"/>
      <c r="B140" s="34"/>
      <c r="C140" s="35"/>
      <c r="D140" s="227" t="s">
        <v>125</v>
      </c>
      <c r="E140" s="35"/>
      <c r="F140" s="228" t="s">
        <v>267</v>
      </c>
      <c r="G140" s="35"/>
      <c r="H140" s="35"/>
      <c r="I140" s="35"/>
      <c r="J140" s="35"/>
      <c r="K140" s="35"/>
      <c r="L140" s="39"/>
      <c r="M140" s="225"/>
      <c r="N140" s="226"/>
      <c r="O140" s="85"/>
      <c r="P140" s="85"/>
      <c r="Q140" s="85"/>
      <c r="R140" s="85"/>
      <c r="S140" s="85"/>
      <c r="T140" s="86"/>
      <c r="U140" s="33"/>
      <c r="V140" s="33"/>
      <c r="W140" s="33"/>
      <c r="X140" s="33"/>
      <c r="Y140" s="33"/>
      <c r="Z140" s="33"/>
      <c r="AA140" s="33"/>
      <c r="AB140" s="33"/>
      <c r="AC140" s="33"/>
      <c r="AD140" s="33"/>
      <c r="AE140" s="33"/>
      <c r="AT140" s="18" t="s">
        <v>125</v>
      </c>
      <c r="AU140" s="18" t="s">
        <v>79</v>
      </c>
    </row>
    <row r="141" s="2" customFormat="1">
      <c r="A141" s="33"/>
      <c r="B141" s="34"/>
      <c r="C141" s="35"/>
      <c r="D141" s="223" t="s">
        <v>127</v>
      </c>
      <c r="E141" s="35"/>
      <c r="F141" s="229" t="s">
        <v>268</v>
      </c>
      <c r="G141" s="35"/>
      <c r="H141" s="35"/>
      <c r="I141" s="35"/>
      <c r="J141" s="35"/>
      <c r="K141" s="35"/>
      <c r="L141" s="39"/>
      <c r="M141" s="225"/>
      <c r="N141" s="226"/>
      <c r="O141" s="85"/>
      <c r="P141" s="85"/>
      <c r="Q141" s="85"/>
      <c r="R141" s="85"/>
      <c r="S141" s="85"/>
      <c r="T141" s="86"/>
      <c r="U141" s="33"/>
      <c r="V141" s="33"/>
      <c r="W141" s="33"/>
      <c r="X141" s="33"/>
      <c r="Y141" s="33"/>
      <c r="Z141" s="33"/>
      <c r="AA141" s="33"/>
      <c r="AB141" s="33"/>
      <c r="AC141" s="33"/>
      <c r="AD141" s="33"/>
      <c r="AE141" s="33"/>
      <c r="AT141" s="18" t="s">
        <v>127</v>
      </c>
      <c r="AU141" s="18" t="s">
        <v>79</v>
      </c>
    </row>
    <row r="142" s="2" customFormat="1" ht="32.21053" customHeight="1">
      <c r="A142" s="33"/>
      <c r="B142" s="34"/>
      <c r="C142" s="211" t="s">
        <v>140</v>
      </c>
      <c r="D142" s="211" t="s">
        <v>117</v>
      </c>
      <c r="E142" s="212" t="s">
        <v>269</v>
      </c>
      <c r="F142" s="213" t="s">
        <v>270</v>
      </c>
      <c r="G142" s="214" t="s">
        <v>264</v>
      </c>
      <c r="H142" s="215">
        <v>368.89999999999998</v>
      </c>
      <c r="I142" s="216">
        <v>96.200000000000003</v>
      </c>
      <c r="J142" s="216">
        <f>ROUND(I142*H142,2)</f>
        <v>35488.18</v>
      </c>
      <c r="K142" s="213" t="s">
        <v>121</v>
      </c>
      <c r="L142" s="39"/>
      <c r="M142" s="217" t="s">
        <v>1</v>
      </c>
      <c r="N142" s="218" t="s">
        <v>35</v>
      </c>
      <c r="O142" s="219">
        <v>0.14399999999999999</v>
      </c>
      <c r="P142" s="219">
        <f>O142*H142</f>
        <v>53.121599999999994</v>
      </c>
      <c r="Q142" s="219">
        <v>0</v>
      </c>
      <c r="R142" s="219">
        <f>Q142*H142</f>
        <v>0</v>
      </c>
      <c r="S142" s="219">
        <v>0</v>
      </c>
      <c r="T142" s="220">
        <f>S142*H142</f>
        <v>0</v>
      </c>
      <c r="U142" s="33"/>
      <c r="V142" s="33"/>
      <c r="W142" s="33"/>
      <c r="X142" s="33"/>
      <c r="Y142" s="33"/>
      <c r="Z142" s="33"/>
      <c r="AA142" s="33"/>
      <c r="AB142" s="33"/>
      <c r="AC142" s="33"/>
      <c r="AD142" s="33"/>
      <c r="AE142" s="33"/>
      <c r="AR142" s="221" t="s">
        <v>140</v>
      </c>
      <c r="AT142" s="221" t="s">
        <v>117</v>
      </c>
      <c r="AU142" s="221" t="s">
        <v>79</v>
      </c>
      <c r="AY142" s="18" t="s">
        <v>114</v>
      </c>
      <c r="BE142" s="222">
        <f>IF(N142="základní",J142,0)</f>
        <v>35488.18</v>
      </c>
      <c r="BF142" s="222">
        <f>IF(N142="snížená",J142,0)</f>
        <v>0</v>
      </c>
      <c r="BG142" s="222">
        <f>IF(N142="zákl. přenesená",J142,0)</f>
        <v>0</v>
      </c>
      <c r="BH142" s="222">
        <f>IF(N142="sníž. přenesená",J142,0)</f>
        <v>0</v>
      </c>
      <c r="BI142" s="222">
        <f>IF(N142="nulová",J142,0)</f>
        <v>0</v>
      </c>
      <c r="BJ142" s="18" t="s">
        <v>77</v>
      </c>
      <c r="BK142" s="222">
        <f>ROUND(I142*H142,2)</f>
        <v>35488.18</v>
      </c>
      <c r="BL142" s="18" t="s">
        <v>140</v>
      </c>
      <c r="BM142" s="221" t="s">
        <v>271</v>
      </c>
    </row>
    <row r="143" s="2" customFormat="1">
      <c r="A143" s="33"/>
      <c r="B143" s="34"/>
      <c r="C143" s="35"/>
      <c r="D143" s="223" t="s">
        <v>124</v>
      </c>
      <c r="E143" s="35"/>
      <c r="F143" s="224" t="s">
        <v>272</v>
      </c>
      <c r="G143" s="35"/>
      <c r="H143" s="35"/>
      <c r="I143" s="35"/>
      <c r="J143" s="35"/>
      <c r="K143" s="35"/>
      <c r="L143" s="39"/>
      <c r="M143" s="225"/>
      <c r="N143" s="226"/>
      <c r="O143" s="85"/>
      <c r="P143" s="85"/>
      <c r="Q143" s="85"/>
      <c r="R143" s="85"/>
      <c r="S143" s="85"/>
      <c r="T143" s="86"/>
      <c r="U143" s="33"/>
      <c r="V143" s="33"/>
      <c r="W143" s="33"/>
      <c r="X143" s="33"/>
      <c r="Y143" s="33"/>
      <c r="Z143" s="33"/>
      <c r="AA143" s="33"/>
      <c r="AB143" s="33"/>
      <c r="AC143" s="33"/>
      <c r="AD143" s="33"/>
      <c r="AE143" s="33"/>
      <c r="AT143" s="18" t="s">
        <v>124</v>
      </c>
      <c r="AU143" s="18" t="s">
        <v>79</v>
      </c>
    </row>
    <row r="144" s="2" customFormat="1">
      <c r="A144" s="33"/>
      <c r="B144" s="34"/>
      <c r="C144" s="35"/>
      <c r="D144" s="227" t="s">
        <v>125</v>
      </c>
      <c r="E144" s="35"/>
      <c r="F144" s="228" t="s">
        <v>273</v>
      </c>
      <c r="G144" s="35"/>
      <c r="H144" s="35"/>
      <c r="I144" s="35"/>
      <c r="J144" s="35"/>
      <c r="K144" s="35"/>
      <c r="L144" s="39"/>
      <c r="M144" s="225"/>
      <c r="N144" s="226"/>
      <c r="O144" s="85"/>
      <c r="P144" s="85"/>
      <c r="Q144" s="85"/>
      <c r="R144" s="85"/>
      <c r="S144" s="85"/>
      <c r="T144" s="86"/>
      <c r="U144" s="33"/>
      <c r="V144" s="33"/>
      <c r="W144" s="33"/>
      <c r="X144" s="33"/>
      <c r="Y144" s="33"/>
      <c r="Z144" s="33"/>
      <c r="AA144" s="33"/>
      <c r="AB144" s="33"/>
      <c r="AC144" s="33"/>
      <c r="AD144" s="33"/>
      <c r="AE144" s="33"/>
      <c r="AT144" s="18" t="s">
        <v>125</v>
      </c>
      <c r="AU144" s="18" t="s">
        <v>79</v>
      </c>
    </row>
    <row r="145" s="2" customFormat="1">
      <c r="A145" s="33"/>
      <c r="B145" s="34"/>
      <c r="C145" s="35"/>
      <c r="D145" s="223" t="s">
        <v>253</v>
      </c>
      <c r="E145" s="35"/>
      <c r="F145" s="229" t="s">
        <v>274</v>
      </c>
      <c r="G145" s="35"/>
      <c r="H145" s="35"/>
      <c r="I145" s="35"/>
      <c r="J145" s="35"/>
      <c r="K145" s="35"/>
      <c r="L145" s="39"/>
      <c r="M145" s="225"/>
      <c r="N145" s="226"/>
      <c r="O145" s="85"/>
      <c r="P145" s="85"/>
      <c r="Q145" s="85"/>
      <c r="R145" s="85"/>
      <c r="S145" s="85"/>
      <c r="T145" s="86"/>
      <c r="U145" s="33"/>
      <c r="V145" s="33"/>
      <c r="W145" s="33"/>
      <c r="X145" s="33"/>
      <c r="Y145" s="33"/>
      <c r="Z145" s="33"/>
      <c r="AA145" s="33"/>
      <c r="AB145" s="33"/>
      <c r="AC145" s="33"/>
      <c r="AD145" s="33"/>
      <c r="AE145" s="33"/>
      <c r="AT145" s="18" t="s">
        <v>253</v>
      </c>
      <c r="AU145" s="18" t="s">
        <v>79</v>
      </c>
    </row>
    <row r="146" s="13" customFormat="1">
      <c r="A146" s="13"/>
      <c r="B146" s="234"/>
      <c r="C146" s="235"/>
      <c r="D146" s="223" t="s">
        <v>275</v>
      </c>
      <c r="E146" s="236" t="s">
        <v>1</v>
      </c>
      <c r="F146" s="237" t="s">
        <v>276</v>
      </c>
      <c r="G146" s="235"/>
      <c r="H146" s="238">
        <v>708</v>
      </c>
      <c r="I146" s="235"/>
      <c r="J146" s="235"/>
      <c r="K146" s="235"/>
      <c r="L146" s="239"/>
      <c r="M146" s="240"/>
      <c r="N146" s="241"/>
      <c r="O146" s="241"/>
      <c r="P146" s="241"/>
      <c r="Q146" s="241"/>
      <c r="R146" s="241"/>
      <c r="S146" s="241"/>
      <c r="T146" s="242"/>
      <c r="U146" s="13"/>
      <c r="V146" s="13"/>
      <c r="W146" s="13"/>
      <c r="X146" s="13"/>
      <c r="Y146" s="13"/>
      <c r="Z146" s="13"/>
      <c r="AA146" s="13"/>
      <c r="AB146" s="13"/>
      <c r="AC146" s="13"/>
      <c r="AD146" s="13"/>
      <c r="AE146" s="13"/>
      <c r="AT146" s="243" t="s">
        <v>275</v>
      </c>
      <c r="AU146" s="243" t="s">
        <v>79</v>
      </c>
      <c r="AV146" s="13" t="s">
        <v>79</v>
      </c>
      <c r="AW146" s="13" t="s">
        <v>27</v>
      </c>
      <c r="AX146" s="13" t="s">
        <v>70</v>
      </c>
      <c r="AY146" s="243" t="s">
        <v>114</v>
      </c>
    </row>
    <row r="147" s="13" customFormat="1">
      <c r="A147" s="13"/>
      <c r="B147" s="234"/>
      <c r="C147" s="235"/>
      <c r="D147" s="223" t="s">
        <v>275</v>
      </c>
      <c r="E147" s="236" t="s">
        <v>1</v>
      </c>
      <c r="F147" s="237" t="s">
        <v>277</v>
      </c>
      <c r="G147" s="235"/>
      <c r="H147" s="238">
        <v>-339.10000000000002</v>
      </c>
      <c r="I147" s="235"/>
      <c r="J147" s="235"/>
      <c r="K147" s="235"/>
      <c r="L147" s="239"/>
      <c r="M147" s="240"/>
      <c r="N147" s="241"/>
      <c r="O147" s="241"/>
      <c r="P147" s="241"/>
      <c r="Q147" s="241"/>
      <c r="R147" s="241"/>
      <c r="S147" s="241"/>
      <c r="T147" s="242"/>
      <c r="U147" s="13"/>
      <c r="V147" s="13"/>
      <c r="W147" s="13"/>
      <c r="X147" s="13"/>
      <c r="Y147" s="13"/>
      <c r="Z147" s="13"/>
      <c r="AA147" s="13"/>
      <c r="AB147" s="13"/>
      <c r="AC147" s="13"/>
      <c r="AD147" s="13"/>
      <c r="AE147" s="13"/>
      <c r="AT147" s="243" t="s">
        <v>275</v>
      </c>
      <c r="AU147" s="243" t="s">
        <v>79</v>
      </c>
      <c r="AV147" s="13" t="s">
        <v>79</v>
      </c>
      <c r="AW147" s="13" t="s">
        <v>27</v>
      </c>
      <c r="AX147" s="13" t="s">
        <v>70</v>
      </c>
      <c r="AY147" s="243" t="s">
        <v>114</v>
      </c>
    </row>
    <row r="148" s="14" customFormat="1">
      <c r="A148" s="14"/>
      <c r="B148" s="244"/>
      <c r="C148" s="245"/>
      <c r="D148" s="223" t="s">
        <v>275</v>
      </c>
      <c r="E148" s="246" t="s">
        <v>1</v>
      </c>
      <c r="F148" s="247" t="s">
        <v>278</v>
      </c>
      <c r="G148" s="245"/>
      <c r="H148" s="248">
        <v>368.89999999999998</v>
      </c>
      <c r="I148" s="245"/>
      <c r="J148" s="245"/>
      <c r="K148" s="245"/>
      <c r="L148" s="249"/>
      <c r="M148" s="250"/>
      <c r="N148" s="251"/>
      <c r="O148" s="251"/>
      <c r="P148" s="251"/>
      <c r="Q148" s="251"/>
      <c r="R148" s="251"/>
      <c r="S148" s="251"/>
      <c r="T148" s="252"/>
      <c r="U148" s="14"/>
      <c r="V148" s="14"/>
      <c r="W148" s="14"/>
      <c r="X148" s="14"/>
      <c r="Y148" s="14"/>
      <c r="Z148" s="14"/>
      <c r="AA148" s="14"/>
      <c r="AB148" s="14"/>
      <c r="AC148" s="14"/>
      <c r="AD148" s="14"/>
      <c r="AE148" s="14"/>
      <c r="AT148" s="253" t="s">
        <v>275</v>
      </c>
      <c r="AU148" s="253" t="s">
        <v>79</v>
      </c>
      <c r="AV148" s="14" t="s">
        <v>140</v>
      </c>
      <c r="AW148" s="14" t="s">
        <v>27</v>
      </c>
      <c r="AX148" s="14" t="s">
        <v>77</v>
      </c>
      <c r="AY148" s="253" t="s">
        <v>114</v>
      </c>
    </row>
    <row r="149" s="2" customFormat="1" ht="32.21053" customHeight="1">
      <c r="A149" s="33"/>
      <c r="B149" s="34"/>
      <c r="C149" s="211" t="s">
        <v>113</v>
      </c>
      <c r="D149" s="211" t="s">
        <v>117</v>
      </c>
      <c r="E149" s="212" t="s">
        <v>279</v>
      </c>
      <c r="F149" s="213" t="s">
        <v>280</v>
      </c>
      <c r="G149" s="214" t="s">
        <v>264</v>
      </c>
      <c r="H149" s="215">
        <v>221.40000000000001</v>
      </c>
      <c r="I149" s="216">
        <v>183</v>
      </c>
      <c r="J149" s="216">
        <f>ROUND(I149*H149,2)</f>
        <v>40516.199999999997</v>
      </c>
      <c r="K149" s="213" t="s">
        <v>121</v>
      </c>
      <c r="L149" s="39"/>
      <c r="M149" s="217" t="s">
        <v>1</v>
      </c>
      <c r="N149" s="218" t="s">
        <v>35</v>
      </c>
      <c r="O149" s="219">
        <v>0.249</v>
      </c>
      <c r="P149" s="219">
        <f>O149*H149</f>
        <v>55.128599999999999</v>
      </c>
      <c r="Q149" s="219">
        <v>0</v>
      </c>
      <c r="R149" s="219">
        <f>Q149*H149</f>
        <v>0</v>
      </c>
      <c r="S149" s="219">
        <v>0</v>
      </c>
      <c r="T149" s="220">
        <f>S149*H149</f>
        <v>0</v>
      </c>
      <c r="U149" s="33"/>
      <c r="V149" s="33"/>
      <c r="W149" s="33"/>
      <c r="X149" s="33"/>
      <c r="Y149" s="33"/>
      <c r="Z149" s="33"/>
      <c r="AA149" s="33"/>
      <c r="AB149" s="33"/>
      <c r="AC149" s="33"/>
      <c r="AD149" s="33"/>
      <c r="AE149" s="33"/>
      <c r="AR149" s="221" t="s">
        <v>140</v>
      </c>
      <c r="AT149" s="221" t="s">
        <v>117</v>
      </c>
      <c r="AU149" s="221" t="s">
        <v>79</v>
      </c>
      <c r="AY149" s="18" t="s">
        <v>114</v>
      </c>
      <c r="BE149" s="222">
        <f>IF(N149="základní",J149,0)</f>
        <v>40516.199999999997</v>
      </c>
      <c r="BF149" s="222">
        <f>IF(N149="snížená",J149,0)</f>
        <v>0</v>
      </c>
      <c r="BG149" s="222">
        <f>IF(N149="zákl. přenesená",J149,0)</f>
        <v>0</v>
      </c>
      <c r="BH149" s="222">
        <f>IF(N149="sníž. přenesená",J149,0)</f>
        <v>0</v>
      </c>
      <c r="BI149" s="222">
        <f>IF(N149="nulová",J149,0)</f>
        <v>0</v>
      </c>
      <c r="BJ149" s="18" t="s">
        <v>77</v>
      </c>
      <c r="BK149" s="222">
        <f>ROUND(I149*H149,2)</f>
        <v>40516.199999999997</v>
      </c>
      <c r="BL149" s="18" t="s">
        <v>140</v>
      </c>
      <c r="BM149" s="221" t="s">
        <v>281</v>
      </c>
    </row>
    <row r="150" s="2" customFormat="1">
      <c r="A150" s="33"/>
      <c r="B150" s="34"/>
      <c r="C150" s="35"/>
      <c r="D150" s="223" t="s">
        <v>124</v>
      </c>
      <c r="E150" s="35"/>
      <c r="F150" s="224" t="s">
        <v>282</v>
      </c>
      <c r="G150" s="35"/>
      <c r="H150" s="35"/>
      <c r="I150" s="35"/>
      <c r="J150" s="35"/>
      <c r="K150" s="35"/>
      <c r="L150" s="39"/>
      <c r="M150" s="225"/>
      <c r="N150" s="226"/>
      <c r="O150" s="85"/>
      <c r="P150" s="85"/>
      <c r="Q150" s="85"/>
      <c r="R150" s="85"/>
      <c r="S150" s="85"/>
      <c r="T150" s="86"/>
      <c r="U150" s="33"/>
      <c r="V150" s="33"/>
      <c r="W150" s="33"/>
      <c r="X150" s="33"/>
      <c r="Y150" s="33"/>
      <c r="Z150" s="33"/>
      <c r="AA150" s="33"/>
      <c r="AB150" s="33"/>
      <c r="AC150" s="33"/>
      <c r="AD150" s="33"/>
      <c r="AE150" s="33"/>
      <c r="AT150" s="18" t="s">
        <v>124</v>
      </c>
      <c r="AU150" s="18" t="s">
        <v>79</v>
      </c>
    </row>
    <row r="151" s="2" customFormat="1">
      <c r="A151" s="33"/>
      <c r="B151" s="34"/>
      <c r="C151" s="35"/>
      <c r="D151" s="227" t="s">
        <v>125</v>
      </c>
      <c r="E151" s="35"/>
      <c r="F151" s="228" t="s">
        <v>283</v>
      </c>
      <c r="G151" s="35"/>
      <c r="H151" s="35"/>
      <c r="I151" s="35"/>
      <c r="J151" s="35"/>
      <c r="K151" s="35"/>
      <c r="L151" s="39"/>
      <c r="M151" s="225"/>
      <c r="N151" s="226"/>
      <c r="O151" s="85"/>
      <c r="P151" s="85"/>
      <c r="Q151" s="85"/>
      <c r="R151" s="85"/>
      <c r="S151" s="85"/>
      <c r="T151" s="86"/>
      <c r="U151" s="33"/>
      <c r="V151" s="33"/>
      <c r="W151" s="33"/>
      <c r="X151" s="33"/>
      <c r="Y151" s="33"/>
      <c r="Z151" s="33"/>
      <c r="AA151" s="33"/>
      <c r="AB151" s="33"/>
      <c r="AC151" s="33"/>
      <c r="AD151" s="33"/>
      <c r="AE151" s="33"/>
      <c r="AT151" s="18" t="s">
        <v>125</v>
      </c>
      <c r="AU151" s="18" t="s">
        <v>79</v>
      </c>
    </row>
    <row r="152" s="2" customFormat="1">
      <c r="A152" s="33"/>
      <c r="B152" s="34"/>
      <c r="C152" s="35"/>
      <c r="D152" s="223" t="s">
        <v>253</v>
      </c>
      <c r="E152" s="35"/>
      <c r="F152" s="229" t="s">
        <v>284</v>
      </c>
      <c r="G152" s="35"/>
      <c r="H152" s="35"/>
      <c r="I152" s="35"/>
      <c r="J152" s="35"/>
      <c r="K152" s="35"/>
      <c r="L152" s="39"/>
      <c r="M152" s="225"/>
      <c r="N152" s="226"/>
      <c r="O152" s="85"/>
      <c r="P152" s="85"/>
      <c r="Q152" s="85"/>
      <c r="R152" s="85"/>
      <c r="S152" s="85"/>
      <c r="T152" s="86"/>
      <c r="U152" s="33"/>
      <c r="V152" s="33"/>
      <c r="W152" s="33"/>
      <c r="X152" s="33"/>
      <c r="Y152" s="33"/>
      <c r="Z152" s="33"/>
      <c r="AA152" s="33"/>
      <c r="AB152" s="33"/>
      <c r="AC152" s="33"/>
      <c r="AD152" s="33"/>
      <c r="AE152" s="33"/>
      <c r="AT152" s="18" t="s">
        <v>253</v>
      </c>
      <c r="AU152" s="18" t="s">
        <v>79</v>
      </c>
    </row>
    <row r="153" s="13" customFormat="1">
      <c r="A153" s="13"/>
      <c r="B153" s="234"/>
      <c r="C153" s="235"/>
      <c r="D153" s="223" t="s">
        <v>275</v>
      </c>
      <c r="E153" s="236" t="s">
        <v>1</v>
      </c>
      <c r="F153" s="237" t="s">
        <v>285</v>
      </c>
      <c r="G153" s="235"/>
      <c r="H153" s="238">
        <v>369</v>
      </c>
      <c r="I153" s="235"/>
      <c r="J153" s="235"/>
      <c r="K153" s="235"/>
      <c r="L153" s="239"/>
      <c r="M153" s="240"/>
      <c r="N153" s="241"/>
      <c r="O153" s="241"/>
      <c r="P153" s="241"/>
      <c r="Q153" s="241"/>
      <c r="R153" s="241"/>
      <c r="S153" s="241"/>
      <c r="T153" s="242"/>
      <c r="U153" s="13"/>
      <c r="V153" s="13"/>
      <c r="W153" s="13"/>
      <c r="X153" s="13"/>
      <c r="Y153" s="13"/>
      <c r="Z153" s="13"/>
      <c r="AA153" s="13"/>
      <c r="AB153" s="13"/>
      <c r="AC153" s="13"/>
      <c r="AD153" s="13"/>
      <c r="AE153" s="13"/>
      <c r="AT153" s="243" t="s">
        <v>275</v>
      </c>
      <c r="AU153" s="243" t="s">
        <v>79</v>
      </c>
      <c r="AV153" s="13" t="s">
        <v>79</v>
      </c>
      <c r="AW153" s="13" t="s">
        <v>27</v>
      </c>
      <c r="AX153" s="13" t="s">
        <v>70</v>
      </c>
      <c r="AY153" s="243" t="s">
        <v>114</v>
      </c>
    </row>
    <row r="154" s="15" customFormat="1">
      <c r="A154" s="15"/>
      <c r="B154" s="254"/>
      <c r="C154" s="255"/>
      <c r="D154" s="223" t="s">
        <v>275</v>
      </c>
      <c r="E154" s="256" t="s">
        <v>1</v>
      </c>
      <c r="F154" s="257" t="s">
        <v>286</v>
      </c>
      <c r="G154" s="255"/>
      <c r="H154" s="258">
        <v>369</v>
      </c>
      <c r="I154" s="255"/>
      <c r="J154" s="255"/>
      <c r="K154" s="255"/>
      <c r="L154" s="259"/>
      <c r="M154" s="260"/>
      <c r="N154" s="261"/>
      <c r="O154" s="261"/>
      <c r="P154" s="261"/>
      <c r="Q154" s="261"/>
      <c r="R154" s="261"/>
      <c r="S154" s="261"/>
      <c r="T154" s="262"/>
      <c r="U154" s="15"/>
      <c r="V154" s="15"/>
      <c r="W154" s="15"/>
      <c r="X154" s="15"/>
      <c r="Y154" s="15"/>
      <c r="Z154" s="15"/>
      <c r="AA154" s="15"/>
      <c r="AB154" s="15"/>
      <c r="AC154" s="15"/>
      <c r="AD154" s="15"/>
      <c r="AE154" s="15"/>
      <c r="AT154" s="263" t="s">
        <v>275</v>
      </c>
      <c r="AU154" s="263" t="s">
        <v>79</v>
      </c>
      <c r="AV154" s="15" t="s">
        <v>134</v>
      </c>
      <c r="AW154" s="15" t="s">
        <v>27</v>
      </c>
      <c r="AX154" s="15" t="s">
        <v>70</v>
      </c>
      <c r="AY154" s="263" t="s">
        <v>114</v>
      </c>
    </row>
    <row r="155" s="13" customFormat="1">
      <c r="A155" s="13"/>
      <c r="B155" s="234"/>
      <c r="C155" s="235"/>
      <c r="D155" s="223" t="s">
        <v>275</v>
      </c>
      <c r="E155" s="236" t="s">
        <v>1</v>
      </c>
      <c r="F155" s="237" t="s">
        <v>287</v>
      </c>
      <c r="G155" s="235"/>
      <c r="H155" s="238">
        <v>221.40000000000001</v>
      </c>
      <c r="I155" s="235"/>
      <c r="J155" s="235"/>
      <c r="K155" s="235"/>
      <c r="L155" s="239"/>
      <c r="M155" s="240"/>
      <c r="N155" s="241"/>
      <c r="O155" s="241"/>
      <c r="P155" s="241"/>
      <c r="Q155" s="241"/>
      <c r="R155" s="241"/>
      <c r="S155" s="241"/>
      <c r="T155" s="242"/>
      <c r="U155" s="13"/>
      <c r="V155" s="13"/>
      <c r="W155" s="13"/>
      <c r="X155" s="13"/>
      <c r="Y155" s="13"/>
      <c r="Z155" s="13"/>
      <c r="AA155" s="13"/>
      <c r="AB155" s="13"/>
      <c r="AC155" s="13"/>
      <c r="AD155" s="13"/>
      <c r="AE155" s="13"/>
      <c r="AT155" s="243" t="s">
        <v>275</v>
      </c>
      <c r="AU155" s="243" t="s">
        <v>79</v>
      </c>
      <c r="AV155" s="13" t="s">
        <v>79</v>
      </c>
      <c r="AW155" s="13" t="s">
        <v>27</v>
      </c>
      <c r="AX155" s="13" t="s">
        <v>70</v>
      </c>
      <c r="AY155" s="243" t="s">
        <v>114</v>
      </c>
    </row>
    <row r="156" s="15" customFormat="1">
      <c r="A156" s="15"/>
      <c r="B156" s="254"/>
      <c r="C156" s="255"/>
      <c r="D156" s="223" t="s">
        <v>275</v>
      </c>
      <c r="E156" s="256" t="s">
        <v>1</v>
      </c>
      <c r="F156" s="257" t="s">
        <v>286</v>
      </c>
      <c r="G156" s="255"/>
      <c r="H156" s="258">
        <v>221.40000000000001</v>
      </c>
      <c r="I156" s="255"/>
      <c r="J156" s="255"/>
      <c r="K156" s="255"/>
      <c r="L156" s="259"/>
      <c r="M156" s="260"/>
      <c r="N156" s="261"/>
      <c r="O156" s="261"/>
      <c r="P156" s="261"/>
      <c r="Q156" s="261"/>
      <c r="R156" s="261"/>
      <c r="S156" s="261"/>
      <c r="T156" s="262"/>
      <c r="U156" s="15"/>
      <c r="V156" s="15"/>
      <c r="W156" s="15"/>
      <c r="X156" s="15"/>
      <c r="Y156" s="15"/>
      <c r="Z156" s="15"/>
      <c r="AA156" s="15"/>
      <c r="AB156" s="15"/>
      <c r="AC156" s="15"/>
      <c r="AD156" s="15"/>
      <c r="AE156" s="15"/>
      <c r="AT156" s="263" t="s">
        <v>275</v>
      </c>
      <c r="AU156" s="263" t="s">
        <v>79</v>
      </c>
      <c r="AV156" s="15" t="s">
        <v>134</v>
      </c>
      <c r="AW156" s="15" t="s">
        <v>27</v>
      </c>
      <c r="AX156" s="15" t="s">
        <v>77</v>
      </c>
      <c r="AY156" s="263" t="s">
        <v>114</v>
      </c>
    </row>
    <row r="157" s="2" customFormat="1" ht="32.21053" customHeight="1">
      <c r="A157" s="33"/>
      <c r="B157" s="34"/>
      <c r="C157" s="211" t="s">
        <v>150</v>
      </c>
      <c r="D157" s="211" t="s">
        <v>117</v>
      </c>
      <c r="E157" s="212" t="s">
        <v>288</v>
      </c>
      <c r="F157" s="213" t="s">
        <v>289</v>
      </c>
      <c r="G157" s="214" t="s">
        <v>264</v>
      </c>
      <c r="H157" s="215">
        <v>117.7</v>
      </c>
      <c r="I157" s="216">
        <v>381</v>
      </c>
      <c r="J157" s="216">
        <f>ROUND(I157*H157,2)</f>
        <v>44843.699999999997</v>
      </c>
      <c r="K157" s="213" t="s">
        <v>121</v>
      </c>
      <c r="L157" s="39"/>
      <c r="M157" s="217" t="s">
        <v>1</v>
      </c>
      <c r="N157" s="218" t="s">
        <v>35</v>
      </c>
      <c r="O157" s="219">
        <v>0.51600000000000001</v>
      </c>
      <c r="P157" s="219">
        <f>O157*H157</f>
        <v>60.733200000000004</v>
      </c>
      <c r="Q157" s="219">
        <v>0</v>
      </c>
      <c r="R157" s="219">
        <f>Q157*H157</f>
        <v>0</v>
      </c>
      <c r="S157" s="219">
        <v>0</v>
      </c>
      <c r="T157" s="220">
        <f>S157*H157</f>
        <v>0</v>
      </c>
      <c r="U157" s="33"/>
      <c r="V157" s="33"/>
      <c r="W157" s="33"/>
      <c r="X157" s="33"/>
      <c r="Y157" s="33"/>
      <c r="Z157" s="33"/>
      <c r="AA157" s="33"/>
      <c r="AB157" s="33"/>
      <c r="AC157" s="33"/>
      <c r="AD157" s="33"/>
      <c r="AE157" s="33"/>
      <c r="AR157" s="221" t="s">
        <v>140</v>
      </c>
      <c r="AT157" s="221" t="s">
        <v>117</v>
      </c>
      <c r="AU157" s="221" t="s">
        <v>79</v>
      </c>
      <c r="AY157" s="18" t="s">
        <v>114</v>
      </c>
      <c r="BE157" s="222">
        <f>IF(N157="základní",J157,0)</f>
        <v>44843.699999999997</v>
      </c>
      <c r="BF157" s="222">
        <f>IF(N157="snížená",J157,0)</f>
        <v>0</v>
      </c>
      <c r="BG157" s="222">
        <f>IF(N157="zákl. přenesená",J157,0)</f>
        <v>0</v>
      </c>
      <c r="BH157" s="222">
        <f>IF(N157="sníž. přenesená",J157,0)</f>
        <v>0</v>
      </c>
      <c r="BI157" s="222">
        <f>IF(N157="nulová",J157,0)</f>
        <v>0</v>
      </c>
      <c r="BJ157" s="18" t="s">
        <v>77</v>
      </c>
      <c r="BK157" s="222">
        <f>ROUND(I157*H157,2)</f>
        <v>44843.699999999997</v>
      </c>
      <c r="BL157" s="18" t="s">
        <v>140</v>
      </c>
      <c r="BM157" s="221" t="s">
        <v>290</v>
      </c>
    </row>
    <row r="158" s="2" customFormat="1">
      <c r="A158" s="33"/>
      <c r="B158" s="34"/>
      <c r="C158" s="35"/>
      <c r="D158" s="223" t="s">
        <v>124</v>
      </c>
      <c r="E158" s="35"/>
      <c r="F158" s="224" t="s">
        <v>291</v>
      </c>
      <c r="G158" s="35"/>
      <c r="H158" s="35"/>
      <c r="I158" s="35"/>
      <c r="J158" s="35"/>
      <c r="K158" s="35"/>
      <c r="L158" s="39"/>
      <c r="M158" s="225"/>
      <c r="N158" s="226"/>
      <c r="O158" s="85"/>
      <c r="P158" s="85"/>
      <c r="Q158" s="85"/>
      <c r="R158" s="85"/>
      <c r="S158" s="85"/>
      <c r="T158" s="86"/>
      <c r="U158" s="33"/>
      <c r="V158" s="33"/>
      <c r="W158" s="33"/>
      <c r="X158" s="33"/>
      <c r="Y158" s="33"/>
      <c r="Z158" s="33"/>
      <c r="AA158" s="33"/>
      <c r="AB158" s="33"/>
      <c r="AC158" s="33"/>
      <c r="AD158" s="33"/>
      <c r="AE158" s="33"/>
      <c r="AT158" s="18" t="s">
        <v>124</v>
      </c>
      <c r="AU158" s="18" t="s">
        <v>79</v>
      </c>
    </row>
    <row r="159" s="2" customFormat="1">
      <c r="A159" s="33"/>
      <c r="B159" s="34"/>
      <c r="C159" s="35"/>
      <c r="D159" s="227" t="s">
        <v>125</v>
      </c>
      <c r="E159" s="35"/>
      <c r="F159" s="228" t="s">
        <v>292</v>
      </c>
      <c r="G159" s="35"/>
      <c r="H159" s="35"/>
      <c r="I159" s="35"/>
      <c r="J159" s="35"/>
      <c r="K159" s="35"/>
      <c r="L159" s="39"/>
      <c r="M159" s="225"/>
      <c r="N159" s="226"/>
      <c r="O159" s="85"/>
      <c r="P159" s="85"/>
      <c r="Q159" s="85"/>
      <c r="R159" s="85"/>
      <c r="S159" s="85"/>
      <c r="T159" s="86"/>
      <c r="U159" s="33"/>
      <c r="V159" s="33"/>
      <c r="W159" s="33"/>
      <c r="X159" s="33"/>
      <c r="Y159" s="33"/>
      <c r="Z159" s="33"/>
      <c r="AA159" s="33"/>
      <c r="AB159" s="33"/>
      <c r="AC159" s="33"/>
      <c r="AD159" s="33"/>
      <c r="AE159" s="33"/>
      <c r="AT159" s="18" t="s">
        <v>125</v>
      </c>
      <c r="AU159" s="18" t="s">
        <v>79</v>
      </c>
    </row>
    <row r="160" s="2" customFormat="1">
      <c r="A160" s="33"/>
      <c r="B160" s="34"/>
      <c r="C160" s="35"/>
      <c r="D160" s="223" t="s">
        <v>253</v>
      </c>
      <c r="E160" s="35"/>
      <c r="F160" s="229" t="s">
        <v>284</v>
      </c>
      <c r="G160" s="35"/>
      <c r="H160" s="35"/>
      <c r="I160" s="35"/>
      <c r="J160" s="35"/>
      <c r="K160" s="35"/>
      <c r="L160" s="39"/>
      <c r="M160" s="225"/>
      <c r="N160" s="226"/>
      <c r="O160" s="85"/>
      <c r="P160" s="85"/>
      <c r="Q160" s="85"/>
      <c r="R160" s="85"/>
      <c r="S160" s="85"/>
      <c r="T160" s="86"/>
      <c r="U160" s="33"/>
      <c r="V160" s="33"/>
      <c r="W160" s="33"/>
      <c r="X160" s="33"/>
      <c r="Y160" s="33"/>
      <c r="Z160" s="33"/>
      <c r="AA160" s="33"/>
      <c r="AB160" s="33"/>
      <c r="AC160" s="33"/>
      <c r="AD160" s="33"/>
      <c r="AE160" s="33"/>
      <c r="AT160" s="18" t="s">
        <v>253</v>
      </c>
      <c r="AU160" s="18" t="s">
        <v>79</v>
      </c>
    </row>
    <row r="161" s="13" customFormat="1">
      <c r="A161" s="13"/>
      <c r="B161" s="234"/>
      <c r="C161" s="235"/>
      <c r="D161" s="223" t="s">
        <v>275</v>
      </c>
      <c r="E161" s="236" t="s">
        <v>1</v>
      </c>
      <c r="F161" s="237" t="s">
        <v>293</v>
      </c>
      <c r="G161" s="235"/>
      <c r="H161" s="238">
        <v>110.7</v>
      </c>
      <c r="I161" s="235"/>
      <c r="J161" s="235"/>
      <c r="K161" s="235"/>
      <c r="L161" s="239"/>
      <c r="M161" s="240"/>
      <c r="N161" s="241"/>
      <c r="O161" s="241"/>
      <c r="P161" s="241"/>
      <c r="Q161" s="241"/>
      <c r="R161" s="241"/>
      <c r="S161" s="241"/>
      <c r="T161" s="242"/>
      <c r="U161" s="13"/>
      <c r="V161" s="13"/>
      <c r="W161" s="13"/>
      <c r="X161" s="13"/>
      <c r="Y161" s="13"/>
      <c r="Z161" s="13"/>
      <c r="AA161" s="13"/>
      <c r="AB161" s="13"/>
      <c r="AC161" s="13"/>
      <c r="AD161" s="13"/>
      <c r="AE161" s="13"/>
      <c r="AT161" s="243" t="s">
        <v>275</v>
      </c>
      <c r="AU161" s="243" t="s">
        <v>79</v>
      </c>
      <c r="AV161" s="13" t="s">
        <v>79</v>
      </c>
      <c r="AW161" s="13" t="s">
        <v>27</v>
      </c>
      <c r="AX161" s="13" t="s">
        <v>70</v>
      </c>
      <c r="AY161" s="243" t="s">
        <v>114</v>
      </c>
    </row>
    <row r="162" s="13" customFormat="1">
      <c r="A162" s="13"/>
      <c r="B162" s="234"/>
      <c r="C162" s="235"/>
      <c r="D162" s="223" t="s">
        <v>275</v>
      </c>
      <c r="E162" s="236" t="s">
        <v>1</v>
      </c>
      <c r="F162" s="237" t="s">
        <v>294</v>
      </c>
      <c r="G162" s="235"/>
      <c r="H162" s="238">
        <v>7</v>
      </c>
      <c r="I162" s="235"/>
      <c r="J162" s="235"/>
      <c r="K162" s="235"/>
      <c r="L162" s="239"/>
      <c r="M162" s="240"/>
      <c r="N162" s="241"/>
      <c r="O162" s="241"/>
      <c r="P162" s="241"/>
      <c r="Q162" s="241"/>
      <c r="R162" s="241"/>
      <c r="S162" s="241"/>
      <c r="T162" s="242"/>
      <c r="U162" s="13"/>
      <c r="V162" s="13"/>
      <c r="W162" s="13"/>
      <c r="X162" s="13"/>
      <c r="Y162" s="13"/>
      <c r="Z162" s="13"/>
      <c r="AA162" s="13"/>
      <c r="AB162" s="13"/>
      <c r="AC162" s="13"/>
      <c r="AD162" s="13"/>
      <c r="AE162" s="13"/>
      <c r="AT162" s="243" t="s">
        <v>275</v>
      </c>
      <c r="AU162" s="243" t="s">
        <v>79</v>
      </c>
      <c r="AV162" s="13" t="s">
        <v>79</v>
      </c>
      <c r="AW162" s="13" t="s">
        <v>27</v>
      </c>
      <c r="AX162" s="13" t="s">
        <v>70</v>
      </c>
      <c r="AY162" s="243" t="s">
        <v>114</v>
      </c>
    </row>
    <row r="163" s="14" customFormat="1">
      <c r="A163" s="14"/>
      <c r="B163" s="244"/>
      <c r="C163" s="245"/>
      <c r="D163" s="223" t="s">
        <v>275</v>
      </c>
      <c r="E163" s="246" t="s">
        <v>1</v>
      </c>
      <c r="F163" s="247" t="s">
        <v>278</v>
      </c>
      <c r="G163" s="245"/>
      <c r="H163" s="248">
        <v>117.7</v>
      </c>
      <c r="I163" s="245"/>
      <c r="J163" s="245"/>
      <c r="K163" s="245"/>
      <c r="L163" s="249"/>
      <c r="M163" s="250"/>
      <c r="N163" s="251"/>
      <c r="O163" s="251"/>
      <c r="P163" s="251"/>
      <c r="Q163" s="251"/>
      <c r="R163" s="251"/>
      <c r="S163" s="251"/>
      <c r="T163" s="252"/>
      <c r="U163" s="14"/>
      <c r="V163" s="14"/>
      <c r="W163" s="14"/>
      <c r="X163" s="14"/>
      <c r="Y163" s="14"/>
      <c r="Z163" s="14"/>
      <c r="AA163" s="14"/>
      <c r="AB163" s="14"/>
      <c r="AC163" s="14"/>
      <c r="AD163" s="14"/>
      <c r="AE163" s="14"/>
      <c r="AT163" s="253" t="s">
        <v>275</v>
      </c>
      <c r="AU163" s="253" t="s">
        <v>79</v>
      </c>
      <c r="AV163" s="14" t="s">
        <v>140</v>
      </c>
      <c r="AW163" s="14" t="s">
        <v>27</v>
      </c>
      <c r="AX163" s="14" t="s">
        <v>77</v>
      </c>
      <c r="AY163" s="253" t="s">
        <v>114</v>
      </c>
    </row>
    <row r="164" s="2" customFormat="1" ht="32.21053" customHeight="1">
      <c r="A164" s="33"/>
      <c r="B164" s="34"/>
      <c r="C164" s="211" t="s">
        <v>154</v>
      </c>
      <c r="D164" s="211" t="s">
        <v>117</v>
      </c>
      <c r="E164" s="212" t="s">
        <v>295</v>
      </c>
      <c r="F164" s="213" t="s">
        <v>296</v>
      </c>
      <c r="G164" s="214" t="s">
        <v>264</v>
      </c>
      <c r="H164" s="215">
        <v>18.449999999999999</v>
      </c>
      <c r="I164" s="216">
        <v>711</v>
      </c>
      <c r="J164" s="216">
        <f>ROUND(I164*H164,2)</f>
        <v>13117.950000000001</v>
      </c>
      <c r="K164" s="213" t="s">
        <v>121</v>
      </c>
      <c r="L164" s="39"/>
      <c r="M164" s="217" t="s">
        <v>1</v>
      </c>
      <c r="N164" s="218" t="s">
        <v>35</v>
      </c>
      <c r="O164" s="219">
        <v>0.96499999999999997</v>
      </c>
      <c r="P164" s="219">
        <f>O164*H164</f>
        <v>17.80425</v>
      </c>
      <c r="Q164" s="219">
        <v>0</v>
      </c>
      <c r="R164" s="219">
        <f>Q164*H164</f>
        <v>0</v>
      </c>
      <c r="S164" s="219">
        <v>0</v>
      </c>
      <c r="T164" s="220">
        <f>S164*H164</f>
        <v>0</v>
      </c>
      <c r="U164" s="33"/>
      <c r="V164" s="33"/>
      <c r="W164" s="33"/>
      <c r="X164" s="33"/>
      <c r="Y164" s="33"/>
      <c r="Z164" s="33"/>
      <c r="AA164" s="33"/>
      <c r="AB164" s="33"/>
      <c r="AC164" s="33"/>
      <c r="AD164" s="33"/>
      <c r="AE164" s="33"/>
      <c r="AR164" s="221" t="s">
        <v>140</v>
      </c>
      <c r="AT164" s="221" t="s">
        <v>117</v>
      </c>
      <c r="AU164" s="221" t="s">
        <v>79</v>
      </c>
      <c r="AY164" s="18" t="s">
        <v>114</v>
      </c>
      <c r="BE164" s="222">
        <f>IF(N164="základní",J164,0)</f>
        <v>13117.950000000001</v>
      </c>
      <c r="BF164" s="222">
        <f>IF(N164="snížená",J164,0)</f>
        <v>0</v>
      </c>
      <c r="BG164" s="222">
        <f>IF(N164="zákl. přenesená",J164,0)</f>
        <v>0</v>
      </c>
      <c r="BH164" s="222">
        <f>IF(N164="sníž. přenesená",J164,0)</f>
        <v>0</v>
      </c>
      <c r="BI164" s="222">
        <f>IF(N164="nulová",J164,0)</f>
        <v>0</v>
      </c>
      <c r="BJ164" s="18" t="s">
        <v>77</v>
      </c>
      <c r="BK164" s="222">
        <f>ROUND(I164*H164,2)</f>
        <v>13117.950000000001</v>
      </c>
      <c r="BL164" s="18" t="s">
        <v>140</v>
      </c>
      <c r="BM164" s="221" t="s">
        <v>297</v>
      </c>
    </row>
    <row r="165" s="2" customFormat="1">
      <c r="A165" s="33"/>
      <c r="B165" s="34"/>
      <c r="C165" s="35"/>
      <c r="D165" s="223" t="s">
        <v>124</v>
      </c>
      <c r="E165" s="35"/>
      <c r="F165" s="224" t="s">
        <v>298</v>
      </c>
      <c r="G165" s="35"/>
      <c r="H165" s="35"/>
      <c r="I165" s="35"/>
      <c r="J165" s="35"/>
      <c r="K165" s="35"/>
      <c r="L165" s="39"/>
      <c r="M165" s="225"/>
      <c r="N165" s="226"/>
      <c r="O165" s="85"/>
      <c r="P165" s="85"/>
      <c r="Q165" s="85"/>
      <c r="R165" s="85"/>
      <c r="S165" s="85"/>
      <c r="T165" s="86"/>
      <c r="U165" s="33"/>
      <c r="V165" s="33"/>
      <c r="W165" s="33"/>
      <c r="X165" s="33"/>
      <c r="Y165" s="33"/>
      <c r="Z165" s="33"/>
      <c r="AA165" s="33"/>
      <c r="AB165" s="33"/>
      <c r="AC165" s="33"/>
      <c r="AD165" s="33"/>
      <c r="AE165" s="33"/>
      <c r="AT165" s="18" t="s">
        <v>124</v>
      </c>
      <c r="AU165" s="18" t="s">
        <v>79</v>
      </c>
    </row>
    <row r="166" s="2" customFormat="1">
      <c r="A166" s="33"/>
      <c r="B166" s="34"/>
      <c r="C166" s="35"/>
      <c r="D166" s="227" t="s">
        <v>125</v>
      </c>
      <c r="E166" s="35"/>
      <c r="F166" s="228" t="s">
        <v>299</v>
      </c>
      <c r="G166" s="35"/>
      <c r="H166" s="35"/>
      <c r="I166" s="35"/>
      <c r="J166" s="35"/>
      <c r="K166" s="35"/>
      <c r="L166" s="39"/>
      <c r="M166" s="225"/>
      <c r="N166" s="226"/>
      <c r="O166" s="85"/>
      <c r="P166" s="85"/>
      <c r="Q166" s="85"/>
      <c r="R166" s="85"/>
      <c r="S166" s="85"/>
      <c r="T166" s="86"/>
      <c r="U166" s="33"/>
      <c r="V166" s="33"/>
      <c r="W166" s="33"/>
      <c r="X166" s="33"/>
      <c r="Y166" s="33"/>
      <c r="Z166" s="33"/>
      <c r="AA166" s="33"/>
      <c r="AB166" s="33"/>
      <c r="AC166" s="33"/>
      <c r="AD166" s="33"/>
      <c r="AE166" s="33"/>
      <c r="AT166" s="18" t="s">
        <v>125</v>
      </c>
      <c r="AU166" s="18" t="s">
        <v>79</v>
      </c>
    </row>
    <row r="167" s="2" customFormat="1">
      <c r="A167" s="33"/>
      <c r="B167" s="34"/>
      <c r="C167" s="35"/>
      <c r="D167" s="223" t="s">
        <v>253</v>
      </c>
      <c r="E167" s="35"/>
      <c r="F167" s="229" t="s">
        <v>284</v>
      </c>
      <c r="G167" s="35"/>
      <c r="H167" s="35"/>
      <c r="I167" s="35"/>
      <c r="J167" s="35"/>
      <c r="K167" s="35"/>
      <c r="L167" s="39"/>
      <c r="M167" s="225"/>
      <c r="N167" s="226"/>
      <c r="O167" s="85"/>
      <c r="P167" s="85"/>
      <c r="Q167" s="85"/>
      <c r="R167" s="85"/>
      <c r="S167" s="85"/>
      <c r="T167" s="86"/>
      <c r="U167" s="33"/>
      <c r="V167" s="33"/>
      <c r="W167" s="33"/>
      <c r="X167" s="33"/>
      <c r="Y167" s="33"/>
      <c r="Z167" s="33"/>
      <c r="AA167" s="33"/>
      <c r="AB167" s="33"/>
      <c r="AC167" s="33"/>
      <c r="AD167" s="33"/>
      <c r="AE167" s="33"/>
      <c r="AT167" s="18" t="s">
        <v>253</v>
      </c>
      <c r="AU167" s="18" t="s">
        <v>79</v>
      </c>
    </row>
    <row r="168" s="13" customFormat="1">
      <c r="A168" s="13"/>
      <c r="B168" s="234"/>
      <c r="C168" s="235"/>
      <c r="D168" s="223" t="s">
        <v>275</v>
      </c>
      <c r="E168" s="236" t="s">
        <v>1</v>
      </c>
      <c r="F168" s="237" t="s">
        <v>300</v>
      </c>
      <c r="G168" s="235"/>
      <c r="H168" s="238">
        <v>18.449999999999999</v>
      </c>
      <c r="I168" s="235"/>
      <c r="J168" s="235"/>
      <c r="K168" s="235"/>
      <c r="L168" s="239"/>
      <c r="M168" s="240"/>
      <c r="N168" s="241"/>
      <c r="O168" s="241"/>
      <c r="P168" s="241"/>
      <c r="Q168" s="241"/>
      <c r="R168" s="241"/>
      <c r="S168" s="241"/>
      <c r="T168" s="242"/>
      <c r="U168" s="13"/>
      <c r="V168" s="13"/>
      <c r="W168" s="13"/>
      <c r="X168" s="13"/>
      <c r="Y168" s="13"/>
      <c r="Z168" s="13"/>
      <c r="AA168" s="13"/>
      <c r="AB168" s="13"/>
      <c r="AC168" s="13"/>
      <c r="AD168" s="13"/>
      <c r="AE168" s="13"/>
      <c r="AT168" s="243" t="s">
        <v>275</v>
      </c>
      <c r="AU168" s="243" t="s">
        <v>79</v>
      </c>
      <c r="AV168" s="13" t="s">
        <v>79</v>
      </c>
      <c r="AW168" s="13" t="s">
        <v>27</v>
      </c>
      <c r="AX168" s="13" t="s">
        <v>70</v>
      </c>
      <c r="AY168" s="243" t="s">
        <v>114</v>
      </c>
    </row>
    <row r="169" s="14" customFormat="1">
      <c r="A169" s="14"/>
      <c r="B169" s="244"/>
      <c r="C169" s="245"/>
      <c r="D169" s="223" t="s">
        <v>275</v>
      </c>
      <c r="E169" s="246" t="s">
        <v>1</v>
      </c>
      <c r="F169" s="247" t="s">
        <v>278</v>
      </c>
      <c r="G169" s="245"/>
      <c r="H169" s="248">
        <v>18.449999999999999</v>
      </c>
      <c r="I169" s="245"/>
      <c r="J169" s="245"/>
      <c r="K169" s="245"/>
      <c r="L169" s="249"/>
      <c r="M169" s="250"/>
      <c r="N169" s="251"/>
      <c r="O169" s="251"/>
      <c r="P169" s="251"/>
      <c r="Q169" s="251"/>
      <c r="R169" s="251"/>
      <c r="S169" s="251"/>
      <c r="T169" s="252"/>
      <c r="U169" s="14"/>
      <c r="V169" s="14"/>
      <c r="W169" s="14"/>
      <c r="X169" s="14"/>
      <c r="Y169" s="14"/>
      <c r="Z169" s="14"/>
      <c r="AA169" s="14"/>
      <c r="AB169" s="14"/>
      <c r="AC169" s="14"/>
      <c r="AD169" s="14"/>
      <c r="AE169" s="14"/>
      <c r="AT169" s="253" t="s">
        <v>275</v>
      </c>
      <c r="AU169" s="253" t="s">
        <v>79</v>
      </c>
      <c r="AV169" s="14" t="s">
        <v>140</v>
      </c>
      <c r="AW169" s="14" t="s">
        <v>27</v>
      </c>
      <c r="AX169" s="14" t="s">
        <v>77</v>
      </c>
      <c r="AY169" s="253" t="s">
        <v>114</v>
      </c>
    </row>
    <row r="170" s="2" customFormat="1" ht="32.21053" customHeight="1">
      <c r="A170" s="33"/>
      <c r="B170" s="34"/>
      <c r="C170" s="211" t="s">
        <v>159</v>
      </c>
      <c r="D170" s="211" t="s">
        <v>117</v>
      </c>
      <c r="E170" s="212" t="s">
        <v>301</v>
      </c>
      <c r="F170" s="213" t="s">
        <v>302</v>
      </c>
      <c r="G170" s="214" t="s">
        <v>264</v>
      </c>
      <c r="H170" s="215">
        <v>18.449999999999999</v>
      </c>
      <c r="I170" s="216">
        <v>1160</v>
      </c>
      <c r="J170" s="216">
        <f>ROUND(I170*H170,2)</f>
        <v>21402</v>
      </c>
      <c r="K170" s="213" t="s">
        <v>121</v>
      </c>
      <c r="L170" s="39"/>
      <c r="M170" s="217" t="s">
        <v>1</v>
      </c>
      <c r="N170" s="218" t="s">
        <v>35</v>
      </c>
      <c r="O170" s="219">
        <v>1.5740000000000001</v>
      </c>
      <c r="P170" s="219">
        <f>O170*H170</f>
        <v>29.040299999999998</v>
      </c>
      <c r="Q170" s="219">
        <v>0</v>
      </c>
      <c r="R170" s="219">
        <f>Q170*H170</f>
        <v>0</v>
      </c>
      <c r="S170" s="219">
        <v>0</v>
      </c>
      <c r="T170" s="220">
        <f>S170*H170</f>
        <v>0</v>
      </c>
      <c r="U170" s="33"/>
      <c r="V170" s="33"/>
      <c r="W170" s="33"/>
      <c r="X170" s="33"/>
      <c r="Y170" s="33"/>
      <c r="Z170" s="33"/>
      <c r="AA170" s="33"/>
      <c r="AB170" s="33"/>
      <c r="AC170" s="33"/>
      <c r="AD170" s="33"/>
      <c r="AE170" s="33"/>
      <c r="AR170" s="221" t="s">
        <v>140</v>
      </c>
      <c r="AT170" s="221" t="s">
        <v>117</v>
      </c>
      <c r="AU170" s="221" t="s">
        <v>79</v>
      </c>
      <c r="AY170" s="18" t="s">
        <v>114</v>
      </c>
      <c r="BE170" s="222">
        <f>IF(N170="základní",J170,0)</f>
        <v>21402</v>
      </c>
      <c r="BF170" s="222">
        <f>IF(N170="snížená",J170,0)</f>
        <v>0</v>
      </c>
      <c r="BG170" s="222">
        <f>IF(N170="zákl. přenesená",J170,0)</f>
        <v>0</v>
      </c>
      <c r="BH170" s="222">
        <f>IF(N170="sníž. přenesená",J170,0)</f>
        <v>0</v>
      </c>
      <c r="BI170" s="222">
        <f>IF(N170="nulová",J170,0)</f>
        <v>0</v>
      </c>
      <c r="BJ170" s="18" t="s">
        <v>77</v>
      </c>
      <c r="BK170" s="222">
        <f>ROUND(I170*H170,2)</f>
        <v>21402</v>
      </c>
      <c r="BL170" s="18" t="s">
        <v>140</v>
      </c>
      <c r="BM170" s="221" t="s">
        <v>303</v>
      </c>
    </row>
    <row r="171" s="2" customFormat="1">
      <c r="A171" s="33"/>
      <c r="B171" s="34"/>
      <c r="C171" s="35"/>
      <c r="D171" s="223" t="s">
        <v>124</v>
      </c>
      <c r="E171" s="35"/>
      <c r="F171" s="224" t="s">
        <v>304</v>
      </c>
      <c r="G171" s="35"/>
      <c r="H171" s="35"/>
      <c r="I171" s="35"/>
      <c r="J171" s="35"/>
      <c r="K171" s="35"/>
      <c r="L171" s="39"/>
      <c r="M171" s="225"/>
      <c r="N171" s="226"/>
      <c r="O171" s="85"/>
      <c r="P171" s="85"/>
      <c r="Q171" s="85"/>
      <c r="R171" s="85"/>
      <c r="S171" s="85"/>
      <c r="T171" s="86"/>
      <c r="U171" s="33"/>
      <c r="V171" s="33"/>
      <c r="W171" s="33"/>
      <c r="X171" s="33"/>
      <c r="Y171" s="33"/>
      <c r="Z171" s="33"/>
      <c r="AA171" s="33"/>
      <c r="AB171" s="33"/>
      <c r="AC171" s="33"/>
      <c r="AD171" s="33"/>
      <c r="AE171" s="33"/>
      <c r="AT171" s="18" t="s">
        <v>124</v>
      </c>
      <c r="AU171" s="18" t="s">
        <v>79</v>
      </c>
    </row>
    <row r="172" s="2" customFormat="1">
      <c r="A172" s="33"/>
      <c r="B172" s="34"/>
      <c r="C172" s="35"/>
      <c r="D172" s="227" t="s">
        <v>125</v>
      </c>
      <c r="E172" s="35"/>
      <c r="F172" s="228" t="s">
        <v>305</v>
      </c>
      <c r="G172" s="35"/>
      <c r="H172" s="35"/>
      <c r="I172" s="35"/>
      <c r="J172" s="35"/>
      <c r="K172" s="35"/>
      <c r="L172" s="39"/>
      <c r="M172" s="225"/>
      <c r="N172" s="226"/>
      <c r="O172" s="85"/>
      <c r="P172" s="85"/>
      <c r="Q172" s="85"/>
      <c r="R172" s="85"/>
      <c r="S172" s="85"/>
      <c r="T172" s="86"/>
      <c r="U172" s="33"/>
      <c r="V172" s="33"/>
      <c r="W172" s="33"/>
      <c r="X172" s="33"/>
      <c r="Y172" s="33"/>
      <c r="Z172" s="33"/>
      <c r="AA172" s="33"/>
      <c r="AB172" s="33"/>
      <c r="AC172" s="33"/>
      <c r="AD172" s="33"/>
      <c r="AE172" s="33"/>
      <c r="AT172" s="18" t="s">
        <v>125</v>
      </c>
      <c r="AU172" s="18" t="s">
        <v>79</v>
      </c>
    </row>
    <row r="173" s="2" customFormat="1">
      <c r="A173" s="33"/>
      <c r="B173" s="34"/>
      <c r="C173" s="35"/>
      <c r="D173" s="223" t="s">
        <v>253</v>
      </c>
      <c r="E173" s="35"/>
      <c r="F173" s="229" t="s">
        <v>284</v>
      </c>
      <c r="G173" s="35"/>
      <c r="H173" s="35"/>
      <c r="I173" s="35"/>
      <c r="J173" s="35"/>
      <c r="K173" s="35"/>
      <c r="L173" s="39"/>
      <c r="M173" s="225"/>
      <c r="N173" s="226"/>
      <c r="O173" s="85"/>
      <c r="P173" s="85"/>
      <c r="Q173" s="85"/>
      <c r="R173" s="85"/>
      <c r="S173" s="85"/>
      <c r="T173" s="86"/>
      <c r="U173" s="33"/>
      <c r="V173" s="33"/>
      <c r="W173" s="33"/>
      <c r="X173" s="33"/>
      <c r="Y173" s="33"/>
      <c r="Z173" s="33"/>
      <c r="AA173" s="33"/>
      <c r="AB173" s="33"/>
      <c r="AC173" s="33"/>
      <c r="AD173" s="33"/>
      <c r="AE173" s="33"/>
      <c r="AT173" s="18" t="s">
        <v>253</v>
      </c>
      <c r="AU173" s="18" t="s">
        <v>79</v>
      </c>
    </row>
    <row r="174" s="13" customFormat="1">
      <c r="A174" s="13"/>
      <c r="B174" s="234"/>
      <c r="C174" s="235"/>
      <c r="D174" s="223" t="s">
        <v>275</v>
      </c>
      <c r="E174" s="236" t="s">
        <v>1</v>
      </c>
      <c r="F174" s="237" t="s">
        <v>306</v>
      </c>
      <c r="G174" s="235"/>
      <c r="H174" s="238">
        <v>18.449999999999999</v>
      </c>
      <c r="I174" s="235"/>
      <c r="J174" s="235"/>
      <c r="K174" s="235"/>
      <c r="L174" s="239"/>
      <c r="M174" s="240"/>
      <c r="N174" s="241"/>
      <c r="O174" s="241"/>
      <c r="P174" s="241"/>
      <c r="Q174" s="241"/>
      <c r="R174" s="241"/>
      <c r="S174" s="241"/>
      <c r="T174" s="242"/>
      <c r="U174" s="13"/>
      <c r="V174" s="13"/>
      <c r="W174" s="13"/>
      <c r="X174" s="13"/>
      <c r="Y174" s="13"/>
      <c r="Z174" s="13"/>
      <c r="AA174" s="13"/>
      <c r="AB174" s="13"/>
      <c r="AC174" s="13"/>
      <c r="AD174" s="13"/>
      <c r="AE174" s="13"/>
      <c r="AT174" s="243" t="s">
        <v>275</v>
      </c>
      <c r="AU174" s="243" t="s">
        <v>79</v>
      </c>
      <c r="AV174" s="13" t="s">
        <v>79</v>
      </c>
      <c r="AW174" s="13" t="s">
        <v>27</v>
      </c>
      <c r="AX174" s="13" t="s">
        <v>70</v>
      </c>
      <c r="AY174" s="243" t="s">
        <v>114</v>
      </c>
    </row>
    <row r="175" s="14" customFormat="1">
      <c r="A175" s="14"/>
      <c r="B175" s="244"/>
      <c r="C175" s="245"/>
      <c r="D175" s="223" t="s">
        <v>275</v>
      </c>
      <c r="E175" s="246" t="s">
        <v>1</v>
      </c>
      <c r="F175" s="247" t="s">
        <v>278</v>
      </c>
      <c r="G175" s="245"/>
      <c r="H175" s="248">
        <v>18.449999999999999</v>
      </c>
      <c r="I175" s="245"/>
      <c r="J175" s="245"/>
      <c r="K175" s="245"/>
      <c r="L175" s="249"/>
      <c r="M175" s="250"/>
      <c r="N175" s="251"/>
      <c r="O175" s="251"/>
      <c r="P175" s="251"/>
      <c r="Q175" s="251"/>
      <c r="R175" s="251"/>
      <c r="S175" s="251"/>
      <c r="T175" s="252"/>
      <c r="U175" s="14"/>
      <c r="V175" s="14"/>
      <c r="W175" s="14"/>
      <c r="X175" s="14"/>
      <c r="Y175" s="14"/>
      <c r="Z175" s="14"/>
      <c r="AA175" s="14"/>
      <c r="AB175" s="14"/>
      <c r="AC175" s="14"/>
      <c r="AD175" s="14"/>
      <c r="AE175" s="14"/>
      <c r="AT175" s="253" t="s">
        <v>275</v>
      </c>
      <c r="AU175" s="253" t="s">
        <v>79</v>
      </c>
      <c r="AV175" s="14" t="s">
        <v>140</v>
      </c>
      <c r="AW175" s="14" t="s">
        <v>27</v>
      </c>
      <c r="AX175" s="14" t="s">
        <v>77</v>
      </c>
      <c r="AY175" s="253" t="s">
        <v>114</v>
      </c>
    </row>
    <row r="176" s="2" customFormat="1" ht="23.87368" customHeight="1">
      <c r="A176" s="33"/>
      <c r="B176" s="34"/>
      <c r="C176" s="211" t="s">
        <v>167</v>
      </c>
      <c r="D176" s="211" t="s">
        <v>117</v>
      </c>
      <c r="E176" s="212" t="s">
        <v>307</v>
      </c>
      <c r="F176" s="213" t="s">
        <v>308</v>
      </c>
      <c r="G176" s="214" t="s">
        <v>264</v>
      </c>
      <c r="H176" s="215">
        <v>649</v>
      </c>
      <c r="I176" s="216">
        <v>43.799999999999997</v>
      </c>
      <c r="J176" s="216">
        <f>ROUND(I176*H176,2)</f>
        <v>28426.200000000001</v>
      </c>
      <c r="K176" s="213" t="s">
        <v>121</v>
      </c>
      <c r="L176" s="39"/>
      <c r="M176" s="217" t="s">
        <v>1</v>
      </c>
      <c r="N176" s="218" t="s">
        <v>35</v>
      </c>
      <c r="O176" s="219">
        <v>0.070000000000000007</v>
      </c>
      <c r="P176" s="219">
        <f>O176*H176</f>
        <v>45.430000000000007</v>
      </c>
      <c r="Q176" s="219">
        <v>0</v>
      </c>
      <c r="R176" s="219">
        <f>Q176*H176</f>
        <v>0</v>
      </c>
      <c r="S176" s="219">
        <v>0</v>
      </c>
      <c r="T176" s="220">
        <f>S176*H176</f>
        <v>0</v>
      </c>
      <c r="U176" s="33"/>
      <c r="V176" s="33"/>
      <c r="W176" s="33"/>
      <c r="X176" s="33"/>
      <c r="Y176" s="33"/>
      <c r="Z176" s="33"/>
      <c r="AA176" s="33"/>
      <c r="AB176" s="33"/>
      <c r="AC176" s="33"/>
      <c r="AD176" s="33"/>
      <c r="AE176" s="33"/>
      <c r="AR176" s="221" t="s">
        <v>140</v>
      </c>
      <c r="AT176" s="221" t="s">
        <v>117</v>
      </c>
      <c r="AU176" s="221" t="s">
        <v>79</v>
      </c>
      <c r="AY176" s="18" t="s">
        <v>114</v>
      </c>
      <c r="BE176" s="222">
        <f>IF(N176="základní",J176,0)</f>
        <v>28426.200000000001</v>
      </c>
      <c r="BF176" s="222">
        <f>IF(N176="snížená",J176,0)</f>
        <v>0</v>
      </c>
      <c r="BG176" s="222">
        <f>IF(N176="zákl. přenesená",J176,0)</f>
        <v>0</v>
      </c>
      <c r="BH176" s="222">
        <f>IF(N176="sníž. přenesená",J176,0)</f>
        <v>0</v>
      </c>
      <c r="BI176" s="222">
        <f>IF(N176="nulová",J176,0)</f>
        <v>0</v>
      </c>
      <c r="BJ176" s="18" t="s">
        <v>77</v>
      </c>
      <c r="BK176" s="222">
        <f>ROUND(I176*H176,2)</f>
        <v>28426.200000000001</v>
      </c>
      <c r="BL176" s="18" t="s">
        <v>140</v>
      </c>
      <c r="BM176" s="221" t="s">
        <v>309</v>
      </c>
    </row>
    <row r="177" s="2" customFormat="1">
      <c r="A177" s="33"/>
      <c r="B177" s="34"/>
      <c r="C177" s="35"/>
      <c r="D177" s="223" t="s">
        <v>124</v>
      </c>
      <c r="E177" s="35"/>
      <c r="F177" s="224" t="s">
        <v>310</v>
      </c>
      <c r="G177" s="35"/>
      <c r="H177" s="35"/>
      <c r="I177" s="35"/>
      <c r="J177" s="35"/>
      <c r="K177" s="35"/>
      <c r="L177" s="39"/>
      <c r="M177" s="225"/>
      <c r="N177" s="226"/>
      <c r="O177" s="85"/>
      <c r="P177" s="85"/>
      <c r="Q177" s="85"/>
      <c r="R177" s="85"/>
      <c r="S177" s="85"/>
      <c r="T177" s="86"/>
      <c r="U177" s="33"/>
      <c r="V177" s="33"/>
      <c r="W177" s="33"/>
      <c r="X177" s="33"/>
      <c r="Y177" s="33"/>
      <c r="Z177" s="33"/>
      <c r="AA177" s="33"/>
      <c r="AB177" s="33"/>
      <c r="AC177" s="33"/>
      <c r="AD177" s="33"/>
      <c r="AE177" s="33"/>
      <c r="AT177" s="18" t="s">
        <v>124</v>
      </c>
      <c r="AU177" s="18" t="s">
        <v>79</v>
      </c>
    </row>
    <row r="178" s="2" customFormat="1">
      <c r="A178" s="33"/>
      <c r="B178" s="34"/>
      <c r="C178" s="35"/>
      <c r="D178" s="227" t="s">
        <v>125</v>
      </c>
      <c r="E178" s="35"/>
      <c r="F178" s="228" t="s">
        <v>311</v>
      </c>
      <c r="G178" s="35"/>
      <c r="H178" s="35"/>
      <c r="I178" s="35"/>
      <c r="J178" s="35"/>
      <c r="K178" s="35"/>
      <c r="L178" s="39"/>
      <c r="M178" s="225"/>
      <c r="N178" s="226"/>
      <c r="O178" s="85"/>
      <c r="P178" s="85"/>
      <c r="Q178" s="85"/>
      <c r="R178" s="85"/>
      <c r="S178" s="85"/>
      <c r="T178" s="86"/>
      <c r="U178" s="33"/>
      <c r="V178" s="33"/>
      <c r="W178" s="33"/>
      <c r="X178" s="33"/>
      <c r="Y178" s="33"/>
      <c r="Z178" s="33"/>
      <c r="AA178" s="33"/>
      <c r="AB178" s="33"/>
      <c r="AC178" s="33"/>
      <c r="AD178" s="33"/>
      <c r="AE178" s="33"/>
      <c r="AT178" s="18" t="s">
        <v>125</v>
      </c>
      <c r="AU178" s="18" t="s">
        <v>79</v>
      </c>
    </row>
    <row r="179" s="2" customFormat="1">
      <c r="A179" s="33"/>
      <c r="B179" s="34"/>
      <c r="C179" s="35"/>
      <c r="D179" s="223" t="s">
        <v>253</v>
      </c>
      <c r="E179" s="35"/>
      <c r="F179" s="229" t="s">
        <v>312</v>
      </c>
      <c r="G179" s="35"/>
      <c r="H179" s="35"/>
      <c r="I179" s="35"/>
      <c r="J179" s="35"/>
      <c r="K179" s="35"/>
      <c r="L179" s="39"/>
      <c r="M179" s="225"/>
      <c r="N179" s="226"/>
      <c r="O179" s="85"/>
      <c r="P179" s="85"/>
      <c r="Q179" s="85"/>
      <c r="R179" s="85"/>
      <c r="S179" s="85"/>
      <c r="T179" s="86"/>
      <c r="U179" s="33"/>
      <c r="V179" s="33"/>
      <c r="W179" s="33"/>
      <c r="X179" s="33"/>
      <c r="Y179" s="33"/>
      <c r="Z179" s="33"/>
      <c r="AA179" s="33"/>
      <c r="AB179" s="33"/>
      <c r="AC179" s="33"/>
      <c r="AD179" s="33"/>
      <c r="AE179" s="33"/>
      <c r="AT179" s="18" t="s">
        <v>253</v>
      </c>
      <c r="AU179" s="18" t="s">
        <v>79</v>
      </c>
    </row>
    <row r="180" s="16" customFormat="1">
      <c r="A180" s="16"/>
      <c r="B180" s="264"/>
      <c r="C180" s="265"/>
      <c r="D180" s="223" t="s">
        <v>275</v>
      </c>
      <c r="E180" s="266" t="s">
        <v>1</v>
      </c>
      <c r="F180" s="267" t="s">
        <v>313</v>
      </c>
      <c r="G180" s="265"/>
      <c r="H180" s="266" t="s">
        <v>1</v>
      </c>
      <c r="I180" s="265"/>
      <c r="J180" s="265"/>
      <c r="K180" s="265"/>
      <c r="L180" s="268"/>
      <c r="M180" s="269"/>
      <c r="N180" s="270"/>
      <c r="O180" s="270"/>
      <c r="P180" s="270"/>
      <c r="Q180" s="270"/>
      <c r="R180" s="270"/>
      <c r="S180" s="270"/>
      <c r="T180" s="271"/>
      <c r="U180" s="16"/>
      <c r="V180" s="16"/>
      <c r="W180" s="16"/>
      <c r="X180" s="16"/>
      <c r="Y180" s="16"/>
      <c r="Z180" s="16"/>
      <c r="AA180" s="16"/>
      <c r="AB180" s="16"/>
      <c r="AC180" s="16"/>
      <c r="AD180" s="16"/>
      <c r="AE180" s="16"/>
      <c r="AT180" s="272" t="s">
        <v>275</v>
      </c>
      <c r="AU180" s="272" t="s">
        <v>79</v>
      </c>
      <c r="AV180" s="16" t="s">
        <v>77</v>
      </c>
      <c r="AW180" s="16" t="s">
        <v>27</v>
      </c>
      <c r="AX180" s="16" t="s">
        <v>70</v>
      </c>
      <c r="AY180" s="272" t="s">
        <v>114</v>
      </c>
    </row>
    <row r="181" s="13" customFormat="1">
      <c r="A181" s="13"/>
      <c r="B181" s="234"/>
      <c r="C181" s="235"/>
      <c r="D181" s="223" t="s">
        <v>275</v>
      </c>
      <c r="E181" s="236" t="s">
        <v>1</v>
      </c>
      <c r="F181" s="237" t="s">
        <v>314</v>
      </c>
      <c r="G181" s="235"/>
      <c r="H181" s="238">
        <v>221.40000000000001</v>
      </c>
      <c r="I181" s="235"/>
      <c r="J181" s="235"/>
      <c r="K181" s="235"/>
      <c r="L181" s="239"/>
      <c r="M181" s="240"/>
      <c r="N181" s="241"/>
      <c r="O181" s="241"/>
      <c r="P181" s="241"/>
      <c r="Q181" s="241"/>
      <c r="R181" s="241"/>
      <c r="S181" s="241"/>
      <c r="T181" s="242"/>
      <c r="U181" s="13"/>
      <c r="V181" s="13"/>
      <c r="W181" s="13"/>
      <c r="X181" s="13"/>
      <c r="Y181" s="13"/>
      <c r="Z181" s="13"/>
      <c r="AA181" s="13"/>
      <c r="AB181" s="13"/>
      <c r="AC181" s="13"/>
      <c r="AD181" s="13"/>
      <c r="AE181" s="13"/>
      <c r="AT181" s="243" t="s">
        <v>275</v>
      </c>
      <c r="AU181" s="243" t="s">
        <v>79</v>
      </c>
      <c r="AV181" s="13" t="s">
        <v>79</v>
      </c>
      <c r="AW181" s="13" t="s">
        <v>27</v>
      </c>
      <c r="AX181" s="13" t="s">
        <v>70</v>
      </c>
      <c r="AY181" s="243" t="s">
        <v>114</v>
      </c>
    </row>
    <row r="182" s="16" customFormat="1">
      <c r="A182" s="16"/>
      <c r="B182" s="264"/>
      <c r="C182" s="265"/>
      <c r="D182" s="223" t="s">
        <v>275</v>
      </c>
      <c r="E182" s="266" t="s">
        <v>1</v>
      </c>
      <c r="F182" s="267" t="s">
        <v>315</v>
      </c>
      <c r="G182" s="265"/>
      <c r="H182" s="266" t="s">
        <v>1</v>
      </c>
      <c r="I182" s="265"/>
      <c r="J182" s="265"/>
      <c r="K182" s="265"/>
      <c r="L182" s="268"/>
      <c r="M182" s="269"/>
      <c r="N182" s="270"/>
      <c r="O182" s="270"/>
      <c r="P182" s="270"/>
      <c r="Q182" s="270"/>
      <c r="R182" s="270"/>
      <c r="S182" s="270"/>
      <c r="T182" s="271"/>
      <c r="U182" s="16"/>
      <c r="V182" s="16"/>
      <c r="W182" s="16"/>
      <c r="X182" s="16"/>
      <c r="Y182" s="16"/>
      <c r="Z182" s="16"/>
      <c r="AA182" s="16"/>
      <c r="AB182" s="16"/>
      <c r="AC182" s="16"/>
      <c r="AD182" s="16"/>
      <c r="AE182" s="16"/>
      <c r="AT182" s="272" t="s">
        <v>275</v>
      </c>
      <c r="AU182" s="272" t="s">
        <v>79</v>
      </c>
      <c r="AV182" s="16" t="s">
        <v>77</v>
      </c>
      <c r="AW182" s="16" t="s">
        <v>27</v>
      </c>
      <c r="AX182" s="16" t="s">
        <v>70</v>
      </c>
      <c r="AY182" s="272" t="s">
        <v>114</v>
      </c>
    </row>
    <row r="183" s="13" customFormat="1">
      <c r="A183" s="13"/>
      <c r="B183" s="234"/>
      <c r="C183" s="235"/>
      <c r="D183" s="223" t="s">
        <v>275</v>
      </c>
      <c r="E183" s="236" t="s">
        <v>1</v>
      </c>
      <c r="F183" s="237" t="s">
        <v>314</v>
      </c>
      <c r="G183" s="235"/>
      <c r="H183" s="238">
        <v>221.40000000000001</v>
      </c>
      <c r="I183" s="235"/>
      <c r="J183" s="235"/>
      <c r="K183" s="235"/>
      <c r="L183" s="239"/>
      <c r="M183" s="240"/>
      <c r="N183" s="241"/>
      <c r="O183" s="241"/>
      <c r="P183" s="241"/>
      <c r="Q183" s="241"/>
      <c r="R183" s="241"/>
      <c r="S183" s="241"/>
      <c r="T183" s="242"/>
      <c r="U183" s="13"/>
      <c r="V183" s="13"/>
      <c r="W183" s="13"/>
      <c r="X183" s="13"/>
      <c r="Y183" s="13"/>
      <c r="Z183" s="13"/>
      <c r="AA183" s="13"/>
      <c r="AB183" s="13"/>
      <c r="AC183" s="13"/>
      <c r="AD183" s="13"/>
      <c r="AE183" s="13"/>
      <c r="AT183" s="243" t="s">
        <v>275</v>
      </c>
      <c r="AU183" s="243" t="s">
        <v>79</v>
      </c>
      <c r="AV183" s="13" t="s">
        <v>79</v>
      </c>
      <c r="AW183" s="13" t="s">
        <v>27</v>
      </c>
      <c r="AX183" s="13" t="s">
        <v>70</v>
      </c>
      <c r="AY183" s="243" t="s">
        <v>114</v>
      </c>
    </row>
    <row r="184" s="16" customFormat="1">
      <c r="A184" s="16"/>
      <c r="B184" s="264"/>
      <c r="C184" s="265"/>
      <c r="D184" s="223" t="s">
        <v>275</v>
      </c>
      <c r="E184" s="266" t="s">
        <v>1</v>
      </c>
      <c r="F184" s="267" t="s">
        <v>316</v>
      </c>
      <c r="G184" s="265"/>
      <c r="H184" s="266" t="s">
        <v>1</v>
      </c>
      <c r="I184" s="265"/>
      <c r="J184" s="265"/>
      <c r="K184" s="265"/>
      <c r="L184" s="268"/>
      <c r="M184" s="269"/>
      <c r="N184" s="270"/>
      <c r="O184" s="270"/>
      <c r="P184" s="270"/>
      <c r="Q184" s="270"/>
      <c r="R184" s="270"/>
      <c r="S184" s="270"/>
      <c r="T184" s="271"/>
      <c r="U184" s="16"/>
      <c r="V184" s="16"/>
      <c r="W184" s="16"/>
      <c r="X184" s="16"/>
      <c r="Y184" s="16"/>
      <c r="Z184" s="16"/>
      <c r="AA184" s="16"/>
      <c r="AB184" s="16"/>
      <c r="AC184" s="16"/>
      <c r="AD184" s="16"/>
      <c r="AE184" s="16"/>
      <c r="AT184" s="272" t="s">
        <v>275</v>
      </c>
      <c r="AU184" s="272" t="s">
        <v>79</v>
      </c>
      <c r="AV184" s="16" t="s">
        <v>77</v>
      </c>
      <c r="AW184" s="16" t="s">
        <v>27</v>
      </c>
      <c r="AX184" s="16" t="s">
        <v>70</v>
      </c>
      <c r="AY184" s="272" t="s">
        <v>114</v>
      </c>
    </row>
    <row r="185" s="13" customFormat="1">
      <c r="A185" s="13"/>
      <c r="B185" s="234"/>
      <c r="C185" s="235"/>
      <c r="D185" s="223" t="s">
        <v>275</v>
      </c>
      <c r="E185" s="236" t="s">
        <v>1</v>
      </c>
      <c r="F185" s="237" t="s">
        <v>317</v>
      </c>
      <c r="G185" s="235"/>
      <c r="H185" s="238">
        <v>206.19999999999999</v>
      </c>
      <c r="I185" s="235"/>
      <c r="J185" s="235"/>
      <c r="K185" s="235"/>
      <c r="L185" s="239"/>
      <c r="M185" s="240"/>
      <c r="N185" s="241"/>
      <c r="O185" s="241"/>
      <c r="P185" s="241"/>
      <c r="Q185" s="241"/>
      <c r="R185" s="241"/>
      <c r="S185" s="241"/>
      <c r="T185" s="242"/>
      <c r="U185" s="13"/>
      <c r="V185" s="13"/>
      <c r="W185" s="13"/>
      <c r="X185" s="13"/>
      <c r="Y185" s="13"/>
      <c r="Z185" s="13"/>
      <c r="AA185" s="13"/>
      <c r="AB185" s="13"/>
      <c r="AC185" s="13"/>
      <c r="AD185" s="13"/>
      <c r="AE185" s="13"/>
      <c r="AT185" s="243" t="s">
        <v>275</v>
      </c>
      <c r="AU185" s="243" t="s">
        <v>79</v>
      </c>
      <c r="AV185" s="13" t="s">
        <v>79</v>
      </c>
      <c r="AW185" s="13" t="s">
        <v>27</v>
      </c>
      <c r="AX185" s="13" t="s">
        <v>70</v>
      </c>
      <c r="AY185" s="243" t="s">
        <v>114</v>
      </c>
    </row>
    <row r="186" s="14" customFormat="1">
      <c r="A186" s="14"/>
      <c r="B186" s="244"/>
      <c r="C186" s="245"/>
      <c r="D186" s="223" t="s">
        <v>275</v>
      </c>
      <c r="E186" s="246" t="s">
        <v>1</v>
      </c>
      <c r="F186" s="247" t="s">
        <v>278</v>
      </c>
      <c r="G186" s="245"/>
      <c r="H186" s="248">
        <v>649</v>
      </c>
      <c r="I186" s="245"/>
      <c r="J186" s="245"/>
      <c r="K186" s="245"/>
      <c r="L186" s="249"/>
      <c r="M186" s="250"/>
      <c r="N186" s="251"/>
      <c r="O186" s="251"/>
      <c r="P186" s="251"/>
      <c r="Q186" s="251"/>
      <c r="R186" s="251"/>
      <c r="S186" s="251"/>
      <c r="T186" s="252"/>
      <c r="U186" s="14"/>
      <c r="V186" s="14"/>
      <c r="W186" s="14"/>
      <c r="X186" s="14"/>
      <c r="Y186" s="14"/>
      <c r="Z186" s="14"/>
      <c r="AA186" s="14"/>
      <c r="AB186" s="14"/>
      <c r="AC186" s="14"/>
      <c r="AD186" s="14"/>
      <c r="AE186" s="14"/>
      <c r="AT186" s="253" t="s">
        <v>275</v>
      </c>
      <c r="AU186" s="253" t="s">
        <v>79</v>
      </c>
      <c r="AV186" s="14" t="s">
        <v>140</v>
      </c>
      <c r="AW186" s="14" t="s">
        <v>27</v>
      </c>
      <c r="AX186" s="14" t="s">
        <v>77</v>
      </c>
      <c r="AY186" s="253" t="s">
        <v>114</v>
      </c>
    </row>
    <row r="187" s="2" customFormat="1" ht="37.01053" customHeight="1">
      <c r="A187" s="33"/>
      <c r="B187" s="34"/>
      <c r="C187" s="211" t="s">
        <v>175</v>
      </c>
      <c r="D187" s="211" t="s">
        <v>117</v>
      </c>
      <c r="E187" s="212" t="s">
        <v>318</v>
      </c>
      <c r="F187" s="213" t="s">
        <v>319</v>
      </c>
      <c r="G187" s="214" t="s">
        <v>264</v>
      </c>
      <c r="H187" s="215">
        <v>253.84999999999999</v>
      </c>
      <c r="I187" s="216">
        <v>62.5</v>
      </c>
      <c r="J187" s="216">
        <f>ROUND(I187*H187,2)</f>
        <v>15865.629999999999</v>
      </c>
      <c r="K187" s="213" t="s">
        <v>121</v>
      </c>
      <c r="L187" s="39"/>
      <c r="M187" s="217" t="s">
        <v>1</v>
      </c>
      <c r="N187" s="218" t="s">
        <v>35</v>
      </c>
      <c r="O187" s="219">
        <v>0.080000000000000002</v>
      </c>
      <c r="P187" s="219">
        <f>O187*H187</f>
        <v>20.308</v>
      </c>
      <c r="Q187" s="219">
        <v>0</v>
      </c>
      <c r="R187" s="219">
        <f>Q187*H187</f>
        <v>0</v>
      </c>
      <c r="S187" s="219">
        <v>0</v>
      </c>
      <c r="T187" s="220">
        <f>S187*H187</f>
        <v>0</v>
      </c>
      <c r="U187" s="33"/>
      <c r="V187" s="33"/>
      <c r="W187" s="33"/>
      <c r="X187" s="33"/>
      <c r="Y187" s="33"/>
      <c r="Z187" s="33"/>
      <c r="AA187" s="33"/>
      <c r="AB187" s="33"/>
      <c r="AC187" s="33"/>
      <c r="AD187" s="33"/>
      <c r="AE187" s="33"/>
      <c r="AR187" s="221" t="s">
        <v>140</v>
      </c>
      <c r="AT187" s="221" t="s">
        <v>117</v>
      </c>
      <c r="AU187" s="221" t="s">
        <v>79</v>
      </c>
      <c r="AY187" s="18" t="s">
        <v>114</v>
      </c>
      <c r="BE187" s="222">
        <f>IF(N187="základní",J187,0)</f>
        <v>15865.629999999999</v>
      </c>
      <c r="BF187" s="222">
        <f>IF(N187="snížená",J187,0)</f>
        <v>0</v>
      </c>
      <c r="BG187" s="222">
        <f>IF(N187="zákl. přenesená",J187,0)</f>
        <v>0</v>
      </c>
      <c r="BH187" s="222">
        <f>IF(N187="sníž. přenesená",J187,0)</f>
        <v>0</v>
      </c>
      <c r="BI187" s="222">
        <f>IF(N187="nulová",J187,0)</f>
        <v>0</v>
      </c>
      <c r="BJ187" s="18" t="s">
        <v>77</v>
      </c>
      <c r="BK187" s="222">
        <f>ROUND(I187*H187,2)</f>
        <v>15865.629999999999</v>
      </c>
      <c r="BL187" s="18" t="s">
        <v>140</v>
      </c>
      <c r="BM187" s="221" t="s">
        <v>320</v>
      </c>
    </row>
    <row r="188" s="2" customFormat="1">
      <c r="A188" s="33"/>
      <c r="B188" s="34"/>
      <c r="C188" s="35"/>
      <c r="D188" s="223" t="s">
        <v>124</v>
      </c>
      <c r="E188" s="35"/>
      <c r="F188" s="224" t="s">
        <v>321</v>
      </c>
      <c r="G188" s="35"/>
      <c r="H188" s="35"/>
      <c r="I188" s="35"/>
      <c r="J188" s="35"/>
      <c r="K188" s="35"/>
      <c r="L188" s="39"/>
      <c r="M188" s="225"/>
      <c r="N188" s="226"/>
      <c r="O188" s="85"/>
      <c r="P188" s="85"/>
      <c r="Q188" s="85"/>
      <c r="R188" s="85"/>
      <c r="S188" s="85"/>
      <c r="T188" s="86"/>
      <c r="U188" s="33"/>
      <c r="V188" s="33"/>
      <c r="W188" s="33"/>
      <c r="X188" s="33"/>
      <c r="Y188" s="33"/>
      <c r="Z188" s="33"/>
      <c r="AA188" s="33"/>
      <c r="AB188" s="33"/>
      <c r="AC188" s="33"/>
      <c r="AD188" s="33"/>
      <c r="AE188" s="33"/>
      <c r="AT188" s="18" t="s">
        <v>124</v>
      </c>
      <c r="AU188" s="18" t="s">
        <v>79</v>
      </c>
    </row>
    <row r="189" s="2" customFormat="1">
      <c r="A189" s="33"/>
      <c r="B189" s="34"/>
      <c r="C189" s="35"/>
      <c r="D189" s="227" t="s">
        <v>125</v>
      </c>
      <c r="E189" s="35"/>
      <c r="F189" s="228" t="s">
        <v>322</v>
      </c>
      <c r="G189" s="35"/>
      <c r="H189" s="35"/>
      <c r="I189" s="35"/>
      <c r="J189" s="35"/>
      <c r="K189" s="35"/>
      <c r="L189" s="39"/>
      <c r="M189" s="225"/>
      <c r="N189" s="226"/>
      <c r="O189" s="85"/>
      <c r="P189" s="85"/>
      <c r="Q189" s="85"/>
      <c r="R189" s="85"/>
      <c r="S189" s="85"/>
      <c r="T189" s="86"/>
      <c r="U189" s="33"/>
      <c r="V189" s="33"/>
      <c r="W189" s="33"/>
      <c r="X189" s="33"/>
      <c r="Y189" s="33"/>
      <c r="Z189" s="33"/>
      <c r="AA189" s="33"/>
      <c r="AB189" s="33"/>
      <c r="AC189" s="33"/>
      <c r="AD189" s="33"/>
      <c r="AE189" s="33"/>
      <c r="AT189" s="18" t="s">
        <v>125</v>
      </c>
      <c r="AU189" s="18" t="s">
        <v>79</v>
      </c>
    </row>
    <row r="190" s="16" customFormat="1">
      <c r="A190" s="16"/>
      <c r="B190" s="264"/>
      <c r="C190" s="265"/>
      <c r="D190" s="223" t="s">
        <v>275</v>
      </c>
      <c r="E190" s="266" t="s">
        <v>1</v>
      </c>
      <c r="F190" s="267" t="s">
        <v>313</v>
      </c>
      <c r="G190" s="265"/>
      <c r="H190" s="266" t="s">
        <v>1</v>
      </c>
      <c r="I190" s="265"/>
      <c r="J190" s="265"/>
      <c r="K190" s="265"/>
      <c r="L190" s="268"/>
      <c r="M190" s="269"/>
      <c r="N190" s="270"/>
      <c r="O190" s="270"/>
      <c r="P190" s="270"/>
      <c r="Q190" s="270"/>
      <c r="R190" s="270"/>
      <c r="S190" s="270"/>
      <c r="T190" s="271"/>
      <c r="U190" s="16"/>
      <c r="V190" s="16"/>
      <c r="W190" s="16"/>
      <c r="X190" s="16"/>
      <c r="Y190" s="16"/>
      <c r="Z190" s="16"/>
      <c r="AA190" s="16"/>
      <c r="AB190" s="16"/>
      <c r="AC190" s="16"/>
      <c r="AD190" s="16"/>
      <c r="AE190" s="16"/>
      <c r="AT190" s="272" t="s">
        <v>275</v>
      </c>
      <c r="AU190" s="272" t="s">
        <v>79</v>
      </c>
      <c r="AV190" s="16" t="s">
        <v>77</v>
      </c>
      <c r="AW190" s="16" t="s">
        <v>27</v>
      </c>
      <c r="AX190" s="16" t="s">
        <v>70</v>
      </c>
      <c r="AY190" s="272" t="s">
        <v>114</v>
      </c>
    </row>
    <row r="191" s="13" customFormat="1">
      <c r="A191" s="13"/>
      <c r="B191" s="234"/>
      <c r="C191" s="235"/>
      <c r="D191" s="223" t="s">
        <v>275</v>
      </c>
      <c r="E191" s="236" t="s">
        <v>1</v>
      </c>
      <c r="F191" s="237" t="s">
        <v>323</v>
      </c>
      <c r="G191" s="235"/>
      <c r="H191" s="238">
        <v>136.15000000000001</v>
      </c>
      <c r="I191" s="235"/>
      <c r="J191" s="235"/>
      <c r="K191" s="235"/>
      <c r="L191" s="239"/>
      <c r="M191" s="240"/>
      <c r="N191" s="241"/>
      <c r="O191" s="241"/>
      <c r="P191" s="241"/>
      <c r="Q191" s="241"/>
      <c r="R191" s="241"/>
      <c r="S191" s="241"/>
      <c r="T191" s="242"/>
      <c r="U191" s="13"/>
      <c r="V191" s="13"/>
      <c r="W191" s="13"/>
      <c r="X191" s="13"/>
      <c r="Y191" s="13"/>
      <c r="Z191" s="13"/>
      <c r="AA191" s="13"/>
      <c r="AB191" s="13"/>
      <c r="AC191" s="13"/>
      <c r="AD191" s="13"/>
      <c r="AE191" s="13"/>
      <c r="AT191" s="243" t="s">
        <v>275</v>
      </c>
      <c r="AU191" s="243" t="s">
        <v>79</v>
      </c>
      <c r="AV191" s="13" t="s">
        <v>79</v>
      </c>
      <c r="AW191" s="13" t="s">
        <v>27</v>
      </c>
      <c r="AX191" s="13" t="s">
        <v>70</v>
      </c>
      <c r="AY191" s="243" t="s">
        <v>114</v>
      </c>
    </row>
    <row r="192" s="16" customFormat="1">
      <c r="A192" s="16"/>
      <c r="B192" s="264"/>
      <c r="C192" s="265"/>
      <c r="D192" s="223" t="s">
        <v>275</v>
      </c>
      <c r="E192" s="266" t="s">
        <v>1</v>
      </c>
      <c r="F192" s="267" t="s">
        <v>315</v>
      </c>
      <c r="G192" s="265"/>
      <c r="H192" s="266" t="s">
        <v>1</v>
      </c>
      <c r="I192" s="265"/>
      <c r="J192" s="265"/>
      <c r="K192" s="265"/>
      <c r="L192" s="268"/>
      <c r="M192" s="269"/>
      <c r="N192" s="270"/>
      <c r="O192" s="270"/>
      <c r="P192" s="270"/>
      <c r="Q192" s="270"/>
      <c r="R192" s="270"/>
      <c r="S192" s="270"/>
      <c r="T192" s="271"/>
      <c r="U192" s="16"/>
      <c r="V192" s="16"/>
      <c r="W192" s="16"/>
      <c r="X192" s="16"/>
      <c r="Y192" s="16"/>
      <c r="Z192" s="16"/>
      <c r="AA192" s="16"/>
      <c r="AB192" s="16"/>
      <c r="AC192" s="16"/>
      <c r="AD192" s="16"/>
      <c r="AE192" s="16"/>
      <c r="AT192" s="272" t="s">
        <v>275</v>
      </c>
      <c r="AU192" s="272" t="s">
        <v>79</v>
      </c>
      <c r="AV192" s="16" t="s">
        <v>77</v>
      </c>
      <c r="AW192" s="16" t="s">
        <v>27</v>
      </c>
      <c r="AX192" s="16" t="s">
        <v>70</v>
      </c>
      <c r="AY192" s="272" t="s">
        <v>114</v>
      </c>
    </row>
    <row r="193" s="13" customFormat="1">
      <c r="A193" s="13"/>
      <c r="B193" s="234"/>
      <c r="C193" s="235"/>
      <c r="D193" s="223" t="s">
        <v>275</v>
      </c>
      <c r="E193" s="236" t="s">
        <v>1</v>
      </c>
      <c r="F193" s="237" t="s">
        <v>324</v>
      </c>
      <c r="G193" s="235"/>
      <c r="H193" s="238">
        <v>117.7</v>
      </c>
      <c r="I193" s="235"/>
      <c r="J193" s="235"/>
      <c r="K193" s="235"/>
      <c r="L193" s="239"/>
      <c r="M193" s="240"/>
      <c r="N193" s="241"/>
      <c r="O193" s="241"/>
      <c r="P193" s="241"/>
      <c r="Q193" s="241"/>
      <c r="R193" s="241"/>
      <c r="S193" s="241"/>
      <c r="T193" s="242"/>
      <c r="U193" s="13"/>
      <c r="V193" s="13"/>
      <c r="W193" s="13"/>
      <c r="X193" s="13"/>
      <c r="Y193" s="13"/>
      <c r="Z193" s="13"/>
      <c r="AA193" s="13"/>
      <c r="AB193" s="13"/>
      <c r="AC193" s="13"/>
      <c r="AD193" s="13"/>
      <c r="AE193" s="13"/>
      <c r="AT193" s="243" t="s">
        <v>275</v>
      </c>
      <c r="AU193" s="243" t="s">
        <v>79</v>
      </c>
      <c r="AV193" s="13" t="s">
        <v>79</v>
      </c>
      <c r="AW193" s="13" t="s">
        <v>27</v>
      </c>
      <c r="AX193" s="13" t="s">
        <v>70</v>
      </c>
      <c r="AY193" s="243" t="s">
        <v>114</v>
      </c>
    </row>
    <row r="194" s="16" customFormat="1">
      <c r="A194" s="16"/>
      <c r="B194" s="264"/>
      <c r="C194" s="265"/>
      <c r="D194" s="223" t="s">
        <v>275</v>
      </c>
      <c r="E194" s="266" t="s">
        <v>1</v>
      </c>
      <c r="F194" s="267" t="s">
        <v>316</v>
      </c>
      <c r="G194" s="265"/>
      <c r="H194" s="266" t="s">
        <v>1</v>
      </c>
      <c r="I194" s="265"/>
      <c r="J194" s="265"/>
      <c r="K194" s="265"/>
      <c r="L194" s="268"/>
      <c r="M194" s="269"/>
      <c r="N194" s="270"/>
      <c r="O194" s="270"/>
      <c r="P194" s="270"/>
      <c r="Q194" s="270"/>
      <c r="R194" s="270"/>
      <c r="S194" s="270"/>
      <c r="T194" s="271"/>
      <c r="U194" s="16"/>
      <c r="V194" s="16"/>
      <c r="W194" s="16"/>
      <c r="X194" s="16"/>
      <c r="Y194" s="16"/>
      <c r="Z194" s="16"/>
      <c r="AA194" s="16"/>
      <c r="AB194" s="16"/>
      <c r="AC194" s="16"/>
      <c r="AD194" s="16"/>
      <c r="AE194" s="16"/>
      <c r="AT194" s="272" t="s">
        <v>275</v>
      </c>
      <c r="AU194" s="272" t="s">
        <v>79</v>
      </c>
      <c r="AV194" s="16" t="s">
        <v>77</v>
      </c>
      <c r="AW194" s="16" t="s">
        <v>27</v>
      </c>
      <c r="AX194" s="16" t="s">
        <v>70</v>
      </c>
      <c r="AY194" s="272" t="s">
        <v>114</v>
      </c>
    </row>
    <row r="195" s="13" customFormat="1">
      <c r="A195" s="13"/>
      <c r="B195" s="234"/>
      <c r="C195" s="235"/>
      <c r="D195" s="223" t="s">
        <v>275</v>
      </c>
      <c r="E195" s="236" t="s">
        <v>1</v>
      </c>
      <c r="F195" s="237" t="s">
        <v>70</v>
      </c>
      <c r="G195" s="235"/>
      <c r="H195" s="238">
        <v>0</v>
      </c>
      <c r="I195" s="235"/>
      <c r="J195" s="235"/>
      <c r="K195" s="235"/>
      <c r="L195" s="239"/>
      <c r="M195" s="240"/>
      <c r="N195" s="241"/>
      <c r="O195" s="241"/>
      <c r="P195" s="241"/>
      <c r="Q195" s="241"/>
      <c r="R195" s="241"/>
      <c r="S195" s="241"/>
      <c r="T195" s="242"/>
      <c r="U195" s="13"/>
      <c r="V195" s="13"/>
      <c r="W195" s="13"/>
      <c r="X195" s="13"/>
      <c r="Y195" s="13"/>
      <c r="Z195" s="13"/>
      <c r="AA195" s="13"/>
      <c r="AB195" s="13"/>
      <c r="AC195" s="13"/>
      <c r="AD195" s="13"/>
      <c r="AE195" s="13"/>
      <c r="AT195" s="243" t="s">
        <v>275</v>
      </c>
      <c r="AU195" s="243" t="s">
        <v>79</v>
      </c>
      <c r="AV195" s="13" t="s">
        <v>79</v>
      </c>
      <c r="AW195" s="13" t="s">
        <v>27</v>
      </c>
      <c r="AX195" s="13" t="s">
        <v>70</v>
      </c>
      <c r="AY195" s="243" t="s">
        <v>114</v>
      </c>
    </row>
    <row r="196" s="14" customFormat="1">
      <c r="A196" s="14"/>
      <c r="B196" s="244"/>
      <c r="C196" s="245"/>
      <c r="D196" s="223" t="s">
        <v>275</v>
      </c>
      <c r="E196" s="246" t="s">
        <v>1</v>
      </c>
      <c r="F196" s="247" t="s">
        <v>278</v>
      </c>
      <c r="G196" s="245"/>
      <c r="H196" s="248">
        <v>253.84999999999999</v>
      </c>
      <c r="I196" s="245"/>
      <c r="J196" s="245"/>
      <c r="K196" s="245"/>
      <c r="L196" s="249"/>
      <c r="M196" s="250"/>
      <c r="N196" s="251"/>
      <c r="O196" s="251"/>
      <c r="P196" s="251"/>
      <c r="Q196" s="251"/>
      <c r="R196" s="251"/>
      <c r="S196" s="251"/>
      <c r="T196" s="252"/>
      <c r="U196" s="14"/>
      <c r="V196" s="14"/>
      <c r="W196" s="14"/>
      <c r="X196" s="14"/>
      <c r="Y196" s="14"/>
      <c r="Z196" s="14"/>
      <c r="AA196" s="14"/>
      <c r="AB196" s="14"/>
      <c r="AC196" s="14"/>
      <c r="AD196" s="14"/>
      <c r="AE196" s="14"/>
      <c r="AT196" s="253" t="s">
        <v>275</v>
      </c>
      <c r="AU196" s="253" t="s">
        <v>79</v>
      </c>
      <c r="AV196" s="14" t="s">
        <v>140</v>
      </c>
      <c r="AW196" s="14" t="s">
        <v>27</v>
      </c>
      <c r="AX196" s="14" t="s">
        <v>77</v>
      </c>
      <c r="AY196" s="253" t="s">
        <v>114</v>
      </c>
    </row>
    <row r="197" s="2" customFormat="1" ht="23.87368" customHeight="1">
      <c r="A197" s="33"/>
      <c r="B197" s="34"/>
      <c r="C197" s="211" t="s">
        <v>180</v>
      </c>
      <c r="D197" s="211" t="s">
        <v>117</v>
      </c>
      <c r="E197" s="212" t="s">
        <v>325</v>
      </c>
      <c r="F197" s="213" t="s">
        <v>326</v>
      </c>
      <c r="G197" s="214" t="s">
        <v>264</v>
      </c>
      <c r="H197" s="215">
        <v>18.449999999999999</v>
      </c>
      <c r="I197" s="216">
        <v>71.299999999999997</v>
      </c>
      <c r="J197" s="216">
        <f>ROUND(I197*H197,2)</f>
        <v>1315.49</v>
      </c>
      <c r="K197" s="213" t="s">
        <v>121</v>
      </c>
      <c r="L197" s="39"/>
      <c r="M197" s="217" t="s">
        <v>1</v>
      </c>
      <c r="N197" s="218" t="s">
        <v>35</v>
      </c>
      <c r="O197" s="219">
        <v>0.090999999999999998</v>
      </c>
      <c r="P197" s="219">
        <f>O197*H197</f>
        <v>1.6789499999999999</v>
      </c>
      <c r="Q197" s="219">
        <v>0</v>
      </c>
      <c r="R197" s="219">
        <f>Q197*H197</f>
        <v>0</v>
      </c>
      <c r="S197" s="219">
        <v>0</v>
      </c>
      <c r="T197" s="220">
        <f>S197*H197</f>
        <v>0</v>
      </c>
      <c r="U197" s="33"/>
      <c r="V197" s="33"/>
      <c r="W197" s="33"/>
      <c r="X197" s="33"/>
      <c r="Y197" s="33"/>
      <c r="Z197" s="33"/>
      <c r="AA197" s="33"/>
      <c r="AB197" s="33"/>
      <c r="AC197" s="33"/>
      <c r="AD197" s="33"/>
      <c r="AE197" s="33"/>
      <c r="AR197" s="221" t="s">
        <v>140</v>
      </c>
      <c r="AT197" s="221" t="s">
        <v>117</v>
      </c>
      <c r="AU197" s="221" t="s">
        <v>79</v>
      </c>
      <c r="AY197" s="18" t="s">
        <v>114</v>
      </c>
      <c r="BE197" s="222">
        <f>IF(N197="základní",J197,0)</f>
        <v>1315.49</v>
      </c>
      <c r="BF197" s="222">
        <f>IF(N197="snížená",J197,0)</f>
        <v>0</v>
      </c>
      <c r="BG197" s="222">
        <f>IF(N197="zákl. přenesená",J197,0)</f>
        <v>0</v>
      </c>
      <c r="BH197" s="222">
        <f>IF(N197="sníž. přenesená",J197,0)</f>
        <v>0</v>
      </c>
      <c r="BI197" s="222">
        <f>IF(N197="nulová",J197,0)</f>
        <v>0</v>
      </c>
      <c r="BJ197" s="18" t="s">
        <v>77</v>
      </c>
      <c r="BK197" s="222">
        <f>ROUND(I197*H197,2)</f>
        <v>1315.49</v>
      </c>
      <c r="BL197" s="18" t="s">
        <v>140</v>
      </c>
      <c r="BM197" s="221" t="s">
        <v>327</v>
      </c>
    </row>
    <row r="198" s="2" customFormat="1">
      <c r="A198" s="33"/>
      <c r="B198" s="34"/>
      <c r="C198" s="35"/>
      <c r="D198" s="223" t="s">
        <v>124</v>
      </c>
      <c r="E198" s="35"/>
      <c r="F198" s="224" t="s">
        <v>328</v>
      </c>
      <c r="G198" s="35"/>
      <c r="H198" s="35"/>
      <c r="I198" s="35"/>
      <c r="J198" s="35"/>
      <c r="K198" s="35"/>
      <c r="L198" s="39"/>
      <c r="M198" s="225"/>
      <c r="N198" s="226"/>
      <c r="O198" s="85"/>
      <c r="P198" s="85"/>
      <c r="Q198" s="85"/>
      <c r="R198" s="85"/>
      <c r="S198" s="85"/>
      <c r="T198" s="86"/>
      <c r="U198" s="33"/>
      <c r="V198" s="33"/>
      <c r="W198" s="33"/>
      <c r="X198" s="33"/>
      <c r="Y198" s="33"/>
      <c r="Z198" s="33"/>
      <c r="AA198" s="33"/>
      <c r="AB198" s="33"/>
      <c r="AC198" s="33"/>
      <c r="AD198" s="33"/>
      <c r="AE198" s="33"/>
      <c r="AT198" s="18" t="s">
        <v>124</v>
      </c>
      <c r="AU198" s="18" t="s">
        <v>79</v>
      </c>
    </row>
    <row r="199" s="2" customFormat="1">
      <c r="A199" s="33"/>
      <c r="B199" s="34"/>
      <c r="C199" s="35"/>
      <c r="D199" s="227" t="s">
        <v>125</v>
      </c>
      <c r="E199" s="35"/>
      <c r="F199" s="228" t="s">
        <v>329</v>
      </c>
      <c r="G199" s="35"/>
      <c r="H199" s="35"/>
      <c r="I199" s="35"/>
      <c r="J199" s="35"/>
      <c r="K199" s="35"/>
      <c r="L199" s="39"/>
      <c r="M199" s="225"/>
      <c r="N199" s="226"/>
      <c r="O199" s="85"/>
      <c r="P199" s="85"/>
      <c r="Q199" s="85"/>
      <c r="R199" s="85"/>
      <c r="S199" s="85"/>
      <c r="T199" s="86"/>
      <c r="U199" s="33"/>
      <c r="V199" s="33"/>
      <c r="W199" s="33"/>
      <c r="X199" s="33"/>
      <c r="Y199" s="33"/>
      <c r="Z199" s="33"/>
      <c r="AA199" s="33"/>
      <c r="AB199" s="33"/>
      <c r="AC199" s="33"/>
      <c r="AD199" s="33"/>
      <c r="AE199" s="33"/>
      <c r="AT199" s="18" t="s">
        <v>125</v>
      </c>
      <c r="AU199" s="18" t="s">
        <v>79</v>
      </c>
    </row>
    <row r="200" s="2" customFormat="1">
      <c r="A200" s="33"/>
      <c r="B200" s="34"/>
      <c r="C200" s="35"/>
      <c r="D200" s="223" t="s">
        <v>253</v>
      </c>
      <c r="E200" s="35"/>
      <c r="F200" s="229" t="s">
        <v>312</v>
      </c>
      <c r="G200" s="35"/>
      <c r="H200" s="35"/>
      <c r="I200" s="35"/>
      <c r="J200" s="35"/>
      <c r="K200" s="35"/>
      <c r="L200" s="39"/>
      <c r="M200" s="225"/>
      <c r="N200" s="226"/>
      <c r="O200" s="85"/>
      <c r="P200" s="85"/>
      <c r="Q200" s="85"/>
      <c r="R200" s="85"/>
      <c r="S200" s="85"/>
      <c r="T200" s="86"/>
      <c r="U200" s="33"/>
      <c r="V200" s="33"/>
      <c r="W200" s="33"/>
      <c r="X200" s="33"/>
      <c r="Y200" s="33"/>
      <c r="Z200" s="33"/>
      <c r="AA200" s="33"/>
      <c r="AB200" s="33"/>
      <c r="AC200" s="33"/>
      <c r="AD200" s="33"/>
      <c r="AE200" s="33"/>
      <c r="AT200" s="18" t="s">
        <v>253</v>
      </c>
      <c r="AU200" s="18" t="s">
        <v>79</v>
      </c>
    </row>
    <row r="201" s="16" customFormat="1">
      <c r="A201" s="16"/>
      <c r="B201" s="264"/>
      <c r="C201" s="265"/>
      <c r="D201" s="223" t="s">
        <v>275</v>
      </c>
      <c r="E201" s="266" t="s">
        <v>1</v>
      </c>
      <c r="F201" s="267" t="s">
        <v>313</v>
      </c>
      <c r="G201" s="265"/>
      <c r="H201" s="266" t="s">
        <v>1</v>
      </c>
      <c r="I201" s="265"/>
      <c r="J201" s="265"/>
      <c r="K201" s="265"/>
      <c r="L201" s="268"/>
      <c r="M201" s="269"/>
      <c r="N201" s="270"/>
      <c r="O201" s="270"/>
      <c r="P201" s="270"/>
      <c r="Q201" s="270"/>
      <c r="R201" s="270"/>
      <c r="S201" s="270"/>
      <c r="T201" s="271"/>
      <c r="U201" s="16"/>
      <c r="V201" s="16"/>
      <c r="W201" s="16"/>
      <c r="X201" s="16"/>
      <c r="Y201" s="16"/>
      <c r="Z201" s="16"/>
      <c r="AA201" s="16"/>
      <c r="AB201" s="16"/>
      <c r="AC201" s="16"/>
      <c r="AD201" s="16"/>
      <c r="AE201" s="16"/>
      <c r="AT201" s="272" t="s">
        <v>275</v>
      </c>
      <c r="AU201" s="272" t="s">
        <v>79</v>
      </c>
      <c r="AV201" s="16" t="s">
        <v>77</v>
      </c>
      <c r="AW201" s="16" t="s">
        <v>27</v>
      </c>
      <c r="AX201" s="16" t="s">
        <v>70</v>
      </c>
      <c r="AY201" s="272" t="s">
        <v>114</v>
      </c>
    </row>
    <row r="202" s="13" customFormat="1">
      <c r="A202" s="13"/>
      <c r="B202" s="234"/>
      <c r="C202" s="235"/>
      <c r="D202" s="223" t="s">
        <v>275</v>
      </c>
      <c r="E202" s="236" t="s">
        <v>1</v>
      </c>
      <c r="F202" s="237" t="s">
        <v>330</v>
      </c>
      <c r="G202" s="235"/>
      <c r="H202" s="238">
        <v>18.449999999999999</v>
      </c>
      <c r="I202" s="235"/>
      <c r="J202" s="235"/>
      <c r="K202" s="235"/>
      <c r="L202" s="239"/>
      <c r="M202" s="240"/>
      <c r="N202" s="241"/>
      <c r="O202" s="241"/>
      <c r="P202" s="241"/>
      <c r="Q202" s="241"/>
      <c r="R202" s="241"/>
      <c r="S202" s="241"/>
      <c r="T202" s="242"/>
      <c r="U202" s="13"/>
      <c r="V202" s="13"/>
      <c r="W202" s="13"/>
      <c r="X202" s="13"/>
      <c r="Y202" s="13"/>
      <c r="Z202" s="13"/>
      <c r="AA202" s="13"/>
      <c r="AB202" s="13"/>
      <c r="AC202" s="13"/>
      <c r="AD202" s="13"/>
      <c r="AE202" s="13"/>
      <c r="AT202" s="243" t="s">
        <v>275</v>
      </c>
      <c r="AU202" s="243" t="s">
        <v>79</v>
      </c>
      <c r="AV202" s="13" t="s">
        <v>79</v>
      </c>
      <c r="AW202" s="13" t="s">
        <v>27</v>
      </c>
      <c r="AX202" s="13" t="s">
        <v>70</v>
      </c>
      <c r="AY202" s="243" t="s">
        <v>114</v>
      </c>
    </row>
    <row r="203" s="14" customFormat="1">
      <c r="A203" s="14"/>
      <c r="B203" s="244"/>
      <c r="C203" s="245"/>
      <c r="D203" s="223" t="s">
        <v>275</v>
      </c>
      <c r="E203" s="246" t="s">
        <v>1</v>
      </c>
      <c r="F203" s="247" t="s">
        <v>278</v>
      </c>
      <c r="G203" s="245"/>
      <c r="H203" s="248">
        <v>18.449999999999999</v>
      </c>
      <c r="I203" s="245"/>
      <c r="J203" s="245"/>
      <c r="K203" s="245"/>
      <c r="L203" s="249"/>
      <c r="M203" s="250"/>
      <c r="N203" s="251"/>
      <c r="O203" s="251"/>
      <c r="P203" s="251"/>
      <c r="Q203" s="251"/>
      <c r="R203" s="251"/>
      <c r="S203" s="251"/>
      <c r="T203" s="252"/>
      <c r="U203" s="14"/>
      <c r="V203" s="14"/>
      <c r="W203" s="14"/>
      <c r="X203" s="14"/>
      <c r="Y203" s="14"/>
      <c r="Z203" s="14"/>
      <c r="AA203" s="14"/>
      <c r="AB203" s="14"/>
      <c r="AC203" s="14"/>
      <c r="AD203" s="14"/>
      <c r="AE203" s="14"/>
      <c r="AT203" s="253" t="s">
        <v>275</v>
      </c>
      <c r="AU203" s="253" t="s">
        <v>79</v>
      </c>
      <c r="AV203" s="14" t="s">
        <v>140</v>
      </c>
      <c r="AW203" s="14" t="s">
        <v>27</v>
      </c>
      <c r="AX203" s="14" t="s">
        <v>77</v>
      </c>
      <c r="AY203" s="253" t="s">
        <v>114</v>
      </c>
    </row>
    <row r="204" s="2" customFormat="1" ht="32.21053" customHeight="1">
      <c r="A204" s="33"/>
      <c r="B204" s="34"/>
      <c r="C204" s="211" t="s">
        <v>185</v>
      </c>
      <c r="D204" s="211" t="s">
        <v>117</v>
      </c>
      <c r="E204" s="212" t="s">
        <v>331</v>
      </c>
      <c r="F204" s="213" t="s">
        <v>332</v>
      </c>
      <c r="G204" s="214" t="s">
        <v>264</v>
      </c>
      <c r="H204" s="215">
        <v>753</v>
      </c>
      <c r="I204" s="216">
        <v>271</v>
      </c>
      <c r="J204" s="216">
        <f>ROUND(I204*H204,2)</f>
        <v>204063</v>
      </c>
      <c r="K204" s="213" t="s">
        <v>121</v>
      </c>
      <c r="L204" s="39"/>
      <c r="M204" s="217" t="s">
        <v>1</v>
      </c>
      <c r="N204" s="218" t="s">
        <v>35</v>
      </c>
      <c r="O204" s="219">
        <v>0.086999999999999994</v>
      </c>
      <c r="P204" s="219">
        <f>O204*H204</f>
        <v>65.510999999999996</v>
      </c>
      <c r="Q204" s="219">
        <v>0</v>
      </c>
      <c r="R204" s="219">
        <f>Q204*H204</f>
        <v>0</v>
      </c>
      <c r="S204" s="219">
        <v>0</v>
      </c>
      <c r="T204" s="220">
        <f>S204*H204</f>
        <v>0</v>
      </c>
      <c r="U204" s="33"/>
      <c r="V204" s="33"/>
      <c r="W204" s="33"/>
      <c r="X204" s="33"/>
      <c r="Y204" s="33"/>
      <c r="Z204" s="33"/>
      <c r="AA204" s="33"/>
      <c r="AB204" s="33"/>
      <c r="AC204" s="33"/>
      <c r="AD204" s="33"/>
      <c r="AE204" s="33"/>
      <c r="AR204" s="221" t="s">
        <v>140</v>
      </c>
      <c r="AT204" s="221" t="s">
        <v>117</v>
      </c>
      <c r="AU204" s="221" t="s">
        <v>79</v>
      </c>
      <c r="AY204" s="18" t="s">
        <v>114</v>
      </c>
      <c r="BE204" s="222">
        <f>IF(N204="základní",J204,0)</f>
        <v>204063</v>
      </c>
      <c r="BF204" s="222">
        <f>IF(N204="snížená",J204,0)</f>
        <v>0</v>
      </c>
      <c r="BG204" s="222">
        <f>IF(N204="zákl. přenesená",J204,0)</f>
        <v>0</v>
      </c>
      <c r="BH204" s="222">
        <f>IF(N204="sníž. přenesená",J204,0)</f>
        <v>0</v>
      </c>
      <c r="BI204" s="222">
        <f>IF(N204="nulová",J204,0)</f>
        <v>0</v>
      </c>
      <c r="BJ204" s="18" t="s">
        <v>77</v>
      </c>
      <c r="BK204" s="222">
        <f>ROUND(I204*H204,2)</f>
        <v>204063</v>
      </c>
      <c r="BL204" s="18" t="s">
        <v>140</v>
      </c>
      <c r="BM204" s="221" t="s">
        <v>333</v>
      </c>
    </row>
    <row r="205" s="2" customFormat="1">
      <c r="A205" s="33"/>
      <c r="B205" s="34"/>
      <c r="C205" s="35"/>
      <c r="D205" s="223" t="s">
        <v>124</v>
      </c>
      <c r="E205" s="35"/>
      <c r="F205" s="224" t="s">
        <v>334</v>
      </c>
      <c r="G205" s="35"/>
      <c r="H205" s="35"/>
      <c r="I205" s="35"/>
      <c r="J205" s="35"/>
      <c r="K205" s="35"/>
      <c r="L205" s="39"/>
      <c r="M205" s="225"/>
      <c r="N205" s="226"/>
      <c r="O205" s="85"/>
      <c r="P205" s="85"/>
      <c r="Q205" s="85"/>
      <c r="R205" s="85"/>
      <c r="S205" s="85"/>
      <c r="T205" s="86"/>
      <c r="U205" s="33"/>
      <c r="V205" s="33"/>
      <c r="W205" s="33"/>
      <c r="X205" s="33"/>
      <c r="Y205" s="33"/>
      <c r="Z205" s="33"/>
      <c r="AA205" s="33"/>
      <c r="AB205" s="33"/>
      <c r="AC205" s="33"/>
      <c r="AD205" s="33"/>
      <c r="AE205" s="33"/>
      <c r="AT205" s="18" t="s">
        <v>124</v>
      </c>
      <c r="AU205" s="18" t="s">
        <v>79</v>
      </c>
    </row>
    <row r="206" s="2" customFormat="1">
      <c r="A206" s="33"/>
      <c r="B206" s="34"/>
      <c r="C206" s="35"/>
      <c r="D206" s="227" t="s">
        <v>125</v>
      </c>
      <c r="E206" s="35"/>
      <c r="F206" s="228" t="s">
        <v>335</v>
      </c>
      <c r="G206" s="35"/>
      <c r="H206" s="35"/>
      <c r="I206" s="35"/>
      <c r="J206" s="35"/>
      <c r="K206" s="35"/>
      <c r="L206" s="39"/>
      <c r="M206" s="225"/>
      <c r="N206" s="226"/>
      <c r="O206" s="85"/>
      <c r="P206" s="85"/>
      <c r="Q206" s="85"/>
      <c r="R206" s="85"/>
      <c r="S206" s="85"/>
      <c r="T206" s="86"/>
      <c r="U206" s="33"/>
      <c r="V206" s="33"/>
      <c r="W206" s="33"/>
      <c r="X206" s="33"/>
      <c r="Y206" s="33"/>
      <c r="Z206" s="33"/>
      <c r="AA206" s="33"/>
      <c r="AB206" s="33"/>
      <c r="AC206" s="33"/>
      <c r="AD206" s="33"/>
      <c r="AE206" s="33"/>
      <c r="AT206" s="18" t="s">
        <v>125</v>
      </c>
      <c r="AU206" s="18" t="s">
        <v>79</v>
      </c>
    </row>
    <row r="207" s="2" customFormat="1">
      <c r="A207" s="33"/>
      <c r="B207" s="34"/>
      <c r="C207" s="35"/>
      <c r="D207" s="223" t="s">
        <v>253</v>
      </c>
      <c r="E207" s="35"/>
      <c r="F207" s="229" t="s">
        <v>312</v>
      </c>
      <c r="G207" s="35"/>
      <c r="H207" s="35"/>
      <c r="I207" s="35"/>
      <c r="J207" s="35"/>
      <c r="K207" s="35"/>
      <c r="L207" s="39"/>
      <c r="M207" s="225"/>
      <c r="N207" s="226"/>
      <c r="O207" s="85"/>
      <c r="P207" s="85"/>
      <c r="Q207" s="85"/>
      <c r="R207" s="85"/>
      <c r="S207" s="85"/>
      <c r="T207" s="86"/>
      <c r="U207" s="33"/>
      <c r="V207" s="33"/>
      <c r="W207" s="33"/>
      <c r="X207" s="33"/>
      <c r="Y207" s="33"/>
      <c r="Z207" s="33"/>
      <c r="AA207" s="33"/>
      <c r="AB207" s="33"/>
      <c r="AC207" s="33"/>
      <c r="AD207" s="33"/>
      <c r="AE207" s="33"/>
      <c r="AT207" s="18" t="s">
        <v>253</v>
      </c>
      <c r="AU207" s="18" t="s">
        <v>79</v>
      </c>
    </row>
    <row r="208" s="16" customFormat="1">
      <c r="A208" s="16"/>
      <c r="B208" s="264"/>
      <c r="C208" s="265"/>
      <c r="D208" s="223" t="s">
        <v>275</v>
      </c>
      <c r="E208" s="266" t="s">
        <v>1</v>
      </c>
      <c r="F208" s="267" t="s">
        <v>336</v>
      </c>
      <c r="G208" s="265"/>
      <c r="H208" s="266" t="s">
        <v>1</v>
      </c>
      <c r="I208" s="265"/>
      <c r="J208" s="265"/>
      <c r="K208" s="265"/>
      <c r="L208" s="268"/>
      <c r="M208" s="269"/>
      <c r="N208" s="270"/>
      <c r="O208" s="270"/>
      <c r="P208" s="270"/>
      <c r="Q208" s="270"/>
      <c r="R208" s="270"/>
      <c r="S208" s="270"/>
      <c r="T208" s="271"/>
      <c r="U208" s="16"/>
      <c r="V208" s="16"/>
      <c r="W208" s="16"/>
      <c r="X208" s="16"/>
      <c r="Y208" s="16"/>
      <c r="Z208" s="16"/>
      <c r="AA208" s="16"/>
      <c r="AB208" s="16"/>
      <c r="AC208" s="16"/>
      <c r="AD208" s="16"/>
      <c r="AE208" s="16"/>
      <c r="AT208" s="272" t="s">
        <v>275</v>
      </c>
      <c r="AU208" s="272" t="s">
        <v>79</v>
      </c>
      <c r="AV208" s="16" t="s">
        <v>77</v>
      </c>
      <c r="AW208" s="16" t="s">
        <v>27</v>
      </c>
      <c r="AX208" s="16" t="s">
        <v>70</v>
      </c>
      <c r="AY208" s="272" t="s">
        <v>114</v>
      </c>
    </row>
    <row r="209" s="13" customFormat="1">
      <c r="A209" s="13"/>
      <c r="B209" s="234"/>
      <c r="C209" s="235"/>
      <c r="D209" s="223" t="s">
        <v>275</v>
      </c>
      <c r="E209" s="236" t="s">
        <v>1</v>
      </c>
      <c r="F209" s="237" t="s">
        <v>337</v>
      </c>
      <c r="G209" s="235"/>
      <c r="H209" s="238">
        <v>15.199999999999999</v>
      </c>
      <c r="I209" s="235"/>
      <c r="J209" s="235"/>
      <c r="K209" s="235"/>
      <c r="L209" s="239"/>
      <c r="M209" s="240"/>
      <c r="N209" s="241"/>
      <c r="O209" s="241"/>
      <c r="P209" s="241"/>
      <c r="Q209" s="241"/>
      <c r="R209" s="241"/>
      <c r="S209" s="241"/>
      <c r="T209" s="242"/>
      <c r="U209" s="13"/>
      <c r="V209" s="13"/>
      <c r="W209" s="13"/>
      <c r="X209" s="13"/>
      <c r="Y209" s="13"/>
      <c r="Z209" s="13"/>
      <c r="AA209" s="13"/>
      <c r="AB209" s="13"/>
      <c r="AC209" s="13"/>
      <c r="AD209" s="13"/>
      <c r="AE209" s="13"/>
      <c r="AT209" s="243" t="s">
        <v>275</v>
      </c>
      <c r="AU209" s="243" t="s">
        <v>79</v>
      </c>
      <c r="AV209" s="13" t="s">
        <v>79</v>
      </c>
      <c r="AW209" s="13" t="s">
        <v>27</v>
      </c>
      <c r="AX209" s="13" t="s">
        <v>70</v>
      </c>
      <c r="AY209" s="243" t="s">
        <v>114</v>
      </c>
    </row>
    <row r="210" s="16" customFormat="1">
      <c r="A210" s="16"/>
      <c r="B210" s="264"/>
      <c r="C210" s="265"/>
      <c r="D210" s="223" t="s">
        <v>275</v>
      </c>
      <c r="E210" s="266" t="s">
        <v>1</v>
      </c>
      <c r="F210" s="267" t="s">
        <v>338</v>
      </c>
      <c r="G210" s="265"/>
      <c r="H210" s="266" t="s">
        <v>1</v>
      </c>
      <c r="I210" s="265"/>
      <c r="J210" s="265"/>
      <c r="K210" s="265"/>
      <c r="L210" s="268"/>
      <c r="M210" s="269"/>
      <c r="N210" s="270"/>
      <c r="O210" s="270"/>
      <c r="P210" s="270"/>
      <c r="Q210" s="270"/>
      <c r="R210" s="270"/>
      <c r="S210" s="270"/>
      <c r="T210" s="271"/>
      <c r="U210" s="16"/>
      <c r="V210" s="16"/>
      <c r="W210" s="16"/>
      <c r="X210" s="16"/>
      <c r="Y210" s="16"/>
      <c r="Z210" s="16"/>
      <c r="AA210" s="16"/>
      <c r="AB210" s="16"/>
      <c r="AC210" s="16"/>
      <c r="AD210" s="16"/>
      <c r="AE210" s="16"/>
      <c r="AT210" s="272" t="s">
        <v>275</v>
      </c>
      <c r="AU210" s="272" t="s">
        <v>79</v>
      </c>
      <c r="AV210" s="16" t="s">
        <v>77</v>
      </c>
      <c r="AW210" s="16" t="s">
        <v>27</v>
      </c>
      <c r="AX210" s="16" t="s">
        <v>70</v>
      </c>
      <c r="AY210" s="272" t="s">
        <v>114</v>
      </c>
    </row>
    <row r="211" s="13" customFormat="1">
      <c r="A211" s="13"/>
      <c r="B211" s="234"/>
      <c r="C211" s="235"/>
      <c r="D211" s="223" t="s">
        <v>275</v>
      </c>
      <c r="E211" s="236" t="s">
        <v>1</v>
      </c>
      <c r="F211" s="237" t="s">
        <v>339</v>
      </c>
      <c r="G211" s="235"/>
      <c r="H211" s="238">
        <v>368.89999999999998</v>
      </c>
      <c r="I211" s="235"/>
      <c r="J211" s="235"/>
      <c r="K211" s="235"/>
      <c r="L211" s="239"/>
      <c r="M211" s="240"/>
      <c r="N211" s="241"/>
      <c r="O211" s="241"/>
      <c r="P211" s="241"/>
      <c r="Q211" s="241"/>
      <c r="R211" s="241"/>
      <c r="S211" s="241"/>
      <c r="T211" s="242"/>
      <c r="U211" s="13"/>
      <c r="V211" s="13"/>
      <c r="W211" s="13"/>
      <c r="X211" s="13"/>
      <c r="Y211" s="13"/>
      <c r="Z211" s="13"/>
      <c r="AA211" s="13"/>
      <c r="AB211" s="13"/>
      <c r="AC211" s="13"/>
      <c r="AD211" s="13"/>
      <c r="AE211" s="13"/>
      <c r="AT211" s="243" t="s">
        <v>275</v>
      </c>
      <c r="AU211" s="243" t="s">
        <v>79</v>
      </c>
      <c r="AV211" s="13" t="s">
        <v>79</v>
      </c>
      <c r="AW211" s="13" t="s">
        <v>27</v>
      </c>
      <c r="AX211" s="13" t="s">
        <v>70</v>
      </c>
      <c r="AY211" s="243" t="s">
        <v>114</v>
      </c>
    </row>
    <row r="212" s="16" customFormat="1">
      <c r="A212" s="16"/>
      <c r="B212" s="264"/>
      <c r="C212" s="265"/>
      <c r="D212" s="223" t="s">
        <v>275</v>
      </c>
      <c r="E212" s="266" t="s">
        <v>1</v>
      </c>
      <c r="F212" s="267" t="s">
        <v>340</v>
      </c>
      <c r="G212" s="265"/>
      <c r="H212" s="266" t="s">
        <v>1</v>
      </c>
      <c r="I212" s="265"/>
      <c r="J212" s="265"/>
      <c r="K212" s="265"/>
      <c r="L212" s="268"/>
      <c r="M212" s="269"/>
      <c r="N212" s="270"/>
      <c r="O212" s="270"/>
      <c r="P212" s="270"/>
      <c r="Q212" s="270"/>
      <c r="R212" s="270"/>
      <c r="S212" s="270"/>
      <c r="T212" s="271"/>
      <c r="U212" s="16"/>
      <c r="V212" s="16"/>
      <c r="W212" s="16"/>
      <c r="X212" s="16"/>
      <c r="Y212" s="16"/>
      <c r="Z212" s="16"/>
      <c r="AA212" s="16"/>
      <c r="AB212" s="16"/>
      <c r="AC212" s="16"/>
      <c r="AD212" s="16"/>
      <c r="AE212" s="16"/>
      <c r="AT212" s="272" t="s">
        <v>275</v>
      </c>
      <c r="AU212" s="272" t="s">
        <v>79</v>
      </c>
      <c r="AV212" s="16" t="s">
        <v>77</v>
      </c>
      <c r="AW212" s="16" t="s">
        <v>27</v>
      </c>
      <c r="AX212" s="16" t="s">
        <v>70</v>
      </c>
      <c r="AY212" s="272" t="s">
        <v>114</v>
      </c>
    </row>
    <row r="213" s="13" customFormat="1">
      <c r="A213" s="13"/>
      <c r="B213" s="234"/>
      <c r="C213" s="235"/>
      <c r="D213" s="223" t="s">
        <v>275</v>
      </c>
      <c r="E213" s="236" t="s">
        <v>1</v>
      </c>
      <c r="F213" s="237" t="s">
        <v>339</v>
      </c>
      <c r="G213" s="235"/>
      <c r="H213" s="238">
        <v>368.89999999999998</v>
      </c>
      <c r="I213" s="235"/>
      <c r="J213" s="235"/>
      <c r="K213" s="235"/>
      <c r="L213" s="239"/>
      <c r="M213" s="240"/>
      <c r="N213" s="241"/>
      <c r="O213" s="241"/>
      <c r="P213" s="241"/>
      <c r="Q213" s="241"/>
      <c r="R213" s="241"/>
      <c r="S213" s="241"/>
      <c r="T213" s="242"/>
      <c r="U213" s="13"/>
      <c r="V213" s="13"/>
      <c r="W213" s="13"/>
      <c r="X213" s="13"/>
      <c r="Y213" s="13"/>
      <c r="Z213" s="13"/>
      <c r="AA213" s="13"/>
      <c r="AB213" s="13"/>
      <c r="AC213" s="13"/>
      <c r="AD213" s="13"/>
      <c r="AE213" s="13"/>
      <c r="AT213" s="243" t="s">
        <v>275</v>
      </c>
      <c r="AU213" s="243" t="s">
        <v>79</v>
      </c>
      <c r="AV213" s="13" t="s">
        <v>79</v>
      </c>
      <c r="AW213" s="13" t="s">
        <v>27</v>
      </c>
      <c r="AX213" s="13" t="s">
        <v>70</v>
      </c>
      <c r="AY213" s="243" t="s">
        <v>114</v>
      </c>
    </row>
    <row r="214" s="14" customFormat="1">
      <c r="A214" s="14"/>
      <c r="B214" s="244"/>
      <c r="C214" s="245"/>
      <c r="D214" s="223" t="s">
        <v>275</v>
      </c>
      <c r="E214" s="246" t="s">
        <v>1</v>
      </c>
      <c r="F214" s="247" t="s">
        <v>278</v>
      </c>
      <c r="G214" s="245"/>
      <c r="H214" s="248">
        <v>753</v>
      </c>
      <c r="I214" s="245"/>
      <c r="J214" s="245"/>
      <c r="K214" s="245"/>
      <c r="L214" s="249"/>
      <c r="M214" s="250"/>
      <c r="N214" s="251"/>
      <c r="O214" s="251"/>
      <c r="P214" s="251"/>
      <c r="Q214" s="251"/>
      <c r="R214" s="251"/>
      <c r="S214" s="251"/>
      <c r="T214" s="252"/>
      <c r="U214" s="14"/>
      <c r="V214" s="14"/>
      <c r="W214" s="14"/>
      <c r="X214" s="14"/>
      <c r="Y214" s="14"/>
      <c r="Z214" s="14"/>
      <c r="AA214" s="14"/>
      <c r="AB214" s="14"/>
      <c r="AC214" s="14"/>
      <c r="AD214" s="14"/>
      <c r="AE214" s="14"/>
      <c r="AT214" s="253" t="s">
        <v>275</v>
      </c>
      <c r="AU214" s="253" t="s">
        <v>79</v>
      </c>
      <c r="AV214" s="14" t="s">
        <v>140</v>
      </c>
      <c r="AW214" s="14" t="s">
        <v>27</v>
      </c>
      <c r="AX214" s="14" t="s">
        <v>77</v>
      </c>
      <c r="AY214" s="253" t="s">
        <v>114</v>
      </c>
    </row>
    <row r="215" s="2" customFormat="1" ht="37.01053" customHeight="1">
      <c r="A215" s="33"/>
      <c r="B215" s="34"/>
      <c r="C215" s="211" t="s">
        <v>189</v>
      </c>
      <c r="D215" s="211" t="s">
        <v>117</v>
      </c>
      <c r="E215" s="212" t="s">
        <v>341</v>
      </c>
      <c r="F215" s="213" t="s">
        <v>342</v>
      </c>
      <c r="G215" s="214" t="s">
        <v>264</v>
      </c>
      <c r="H215" s="215">
        <v>136.15000000000001</v>
      </c>
      <c r="I215" s="216">
        <v>314</v>
      </c>
      <c r="J215" s="216">
        <f>ROUND(I215*H215,2)</f>
        <v>42751.099999999999</v>
      </c>
      <c r="K215" s="213" t="s">
        <v>121</v>
      </c>
      <c r="L215" s="39"/>
      <c r="M215" s="217" t="s">
        <v>1</v>
      </c>
      <c r="N215" s="218" t="s">
        <v>35</v>
      </c>
      <c r="O215" s="219">
        <v>0.099000000000000005</v>
      </c>
      <c r="P215" s="219">
        <f>O215*H215</f>
        <v>13.478850000000001</v>
      </c>
      <c r="Q215" s="219">
        <v>0</v>
      </c>
      <c r="R215" s="219">
        <f>Q215*H215</f>
        <v>0</v>
      </c>
      <c r="S215" s="219">
        <v>0</v>
      </c>
      <c r="T215" s="220">
        <f>S215*H215</f>
        <v>0</v>
      </c>
      <c r="U215" s="33"/>
      <c r="V215" s="33"/>
      <c r="W215" s="33"/>
      <c r="X215" s="33"/>
      <c r="Y215" s="33"/>
      <c r="Z215" s="33"/>
      <c r="AA215" s="33"/>
      <c r="AB215" s="33"/>
      <c r="AC215" s="33"/>
      <c r="AD215" s="33"/>
      <c r="AE215" s="33"/>
      <c r="AR215" s="221" t="s">
        <v>140</v>
      </c>
      <c r="AT215" s="221" t="s">
        <v>117</v>
      </c>
      <c r="AU215" s="221" t="s">
        <v>79</v>
      </c>
      <c r="AY215" s="18" t="s">
        <v>114</v>
      </c>
      <c r="BE215" s="222">
        <f>IF(N215="základní",J215,0)</f>
        <v>42751.099999999999</v>
      </c>
      <c r="BF215" s="222">
        <f>IF(N215="snížená",J215,0)</f>
        <v>0</v>
      </c>
      <c r="BG215" s="222">
        <f>IF(N215="zákl. přenesená",J215,0)</f>
        <v>0</v>
      </c>
      <c r="BH215" s="222">
        <f>IF(N215="sníž. přenesená",J215,0)</f>
        <v>0</v>
      </c>
      <c r="BI215" s="222">
        <f>IF(N215="nulová",J215,0)</f>
        <v>0</v>
      </c>
      <c r="BJ215" s="18" t="s">
        <v>77</v>
      </c>
      <c r="BK215" s="222">
        <f>ROUND(I215*H215,2)</f>
        <v>42751.099999999999</v>
      </c>
      <c r="BL215" s="18" t="s">
        <v>140</v>
      </c>
      <c r="BM215" s="221" t="s">
        <v>343</v>
      </c>
    </row>
    <row r="216" s="2" customFormat="1">
      <c r="A216" s="33"/>
      <c r="B216" s="34"/>
      <c r="C216" s="35"/>
      <c r="D216" s="223" t="s">
        <v>124</v>
      </c>
      <c r="E216" s="35"/>
      <c r="F216" s="224" t="s">
        <v>344</v>
      </c>
      <c r="G216" s="35"/>
      <c r="H216" s="35"/>
      <c r="I216" s="35"/>
      <c r="J216" s="35"/>
      <c r="K216" s="35"/>
      <c r="L216" s="39"/>
      <c r="M216" s="225"/>
      <c r="N216" s="226"/>
      <c r="O216" s="85"/>
      <c r="P216" s="85"/>
      <c r="Q216" s="85"/>
      <c r="R216" s="85"/>
      <c r="S216" s="85"/>
      <c r="T216" s="86"/>
      <c r="U216" s="33"/>
      <c r="V216" s="33"/>
      <c r="W216" s="33"/>
      <c r="X216" s="33"/>
      <c r="Y216" s="33"/>
      <c r="Z216" s="33"/>
      <c r="AA216" s="33"/>
      <c r="AB216" s="33"/>
      <c r="AC216" s="33"/>
      <c r="AD216" s="33"/>
      <c r="AE216" s="33"/>
      <c r="AT216" s="18" t="s">
        <v>124</v>
      </c>
      <c r="AU216" s="18" t="s">
        <v>79</v>
      </c>
    </row>
    <row r="217" s="2" customFormat="1">
      <c r="A217" s="33"/>
      <c r="B217" s="34"/>
      <c r="C217" s="35"/>
      <c r="D217" s="227" t="s">
        <v>125</v>
      </c>
      <c r="E217" s="35"/>
      <c r="F217" s="228" t="s">
        <v>345</v>
      </c>
      <c r="G217" s="35"/>
      <c r="H217" s="35"/>
      <c r="I217" s="35"/>
      <c r="J217" s="35"/>
      <c r="K217" s="35"/>
      <c r="L217" s="39"/>
      <c r="M217" s="225"/>
      <c r="N217" s="226"/>
      <c r="O217" s="85"/>
      <c r="P217" s="85"/>
      <c r="Q217" s="85"/>
      <c r="R217" s="85"/>
      <c r="S217" s="85"/>
      <c r="T217" s="86"/>
      <c r="U217" s="33"/>
      <c r="V217" s="33"/>
      <c r="W217" s="33"/>
      <c r="X217" s="33"/>
      <c r="Y217" s="33"/>
      <c r="Z217" s="33"/>
      <c r="AA217" s="33"/>
      <c r="AB217" s="33"/>
      <c r="AC217" s="33"/>
      <c r="AD217" s="33"/>
      <c r="AE217" s="33"/>
      <c r="AT217" s="18" t="s">
        <v>125</v>
      </c>
      <c r="AU217" s="18" t="s">
        <v>79</v>
      </c>
    </row>
    <row r="218" s="16" customFormat="1">
      <c r="A218" s="16"/>
      <c r="B218" s="264"/>
      <c r="C218" s="265"/>
      <c r="D218" s="223" t="s">
        <v>275</v>
      </c>
      <c r="E218" s="266" t="s">
        <v>1</v>
      </c>
      <c r="F218" s="267" t="s">
        <v>336</v>
      </c>
      <c r="G218" s="265"/>
      <c r="H218" s="266" t="s">
        <v>1</v>
      </c>
      <c r="I218" s="265"/>
      <c r="J218" s="265"/>
      <c r="K218" s="265"/>
      <c r="L218" s="268"/>
      <c r="M218" s="269"/>
      <c r="N218" s="270"/>
      <c r="O218" s="270"/>
      <c r="P218" s="270"/>
      <c r="Q218" s="270"/>
      <c r="R218" s="270"/>
      <c r="S218" s="270"/>
      <c r="T218" s="271"/>
      <c r="U218" s="16"/>
      <c r="V218" s="16"/>
      <c r="W218" s="16"/>
      <c r="X218" s="16"/>
      <c r="Y218" s="16"/>
      <c r="Z218" s="16"/>
      <c r="AA218" s="16"/>
      <c r="AB218" s="16"/>
      <c r="AC218" s="16"/>
      <c r="AD218" s="16"/>
      <c r="AE218" s="16"/>
      <c r="AT218" s="272" t="s">
        <v>275</v>
      </c>
      <c r="AU218" s="272" t="s">
        <v>79</v>
      </c>
      <c r="AV218" s="16" t="s">
        <v>77</v>
      </c>
      <c r="AW218" s="16" t="s">
        <v>27</v>
      </c>
      <c r="AX218" s="16" t="s">
        <v>70</v>
      </c>
      <c r="AY218" s="272" t="s">
        <v>114</v>
      </c>
    </row>
    <row r="219" s="13" customFormat="1">
      <c r="A219" s="13"/>
      <c r="B219" s="234"/>
      <c r="C219" s="235"/>
      <c r="D219" s="223" t="s">
        <v>275</v>
      </c>
      <c r="E219" s="236" t="s">
        <v>1</v>
      </c>
      <c r="F219" s="237" t="s">
        <v>323</v>
      </c>
      <c r="G219" s="235"/>
      <c r="H219" s="238">
        <v>136.15000000000001</v>
      </c>
      <c r="I219" s="235"/>
      <c r="J219" s="235"/>
      <c r="K219" s="235"/>
      <c r="L219" s="239"/>
      <c r="M219" s="240"/>
      <c r="N219" s="241"/>
      <c r="O219" s="241"/>
      <c r="P219" s="241"/>
      <c r="Q219" s="241"/>
      <c r="R219" s="241"/>
      <c r="S219" s="241"/>
      <c r="T219" s="242"/>
      <c r="U219" s="13"/>
      <c r="V219" s="13"/>
      <c r="W219" s="13"/>
      <c r="X219" s="13"/>
      <c r="Y219" s="13"/>
      <c r="Z219" s="13"/>
      <c r="AA219" s="13"/>
      <c r="AB219" s="13"/>
      <c r="AC219" s="13"/>
      <c r="AD219" s="13"/>
      <c r="AE219" s="13"/>
      <c r="AT219" s="243" t="s">
        <v>275</v>
      </c>
      <c r="AU219" s="243" t="s">
        <v>79</v>
      </c>
      <c r="AV219" s="13" t="s">
        <v>79</v>
      </c>
      <c r="AW219" s="13" t="s">
        <v>27</v>
      </c>
      <c r="AX219" s="13" t="s">
        <v>70</v>
      </c>
      <c r="AY219" s="243" t="s">
        <v>114</v>
      </c>
    </row>
    <row r="220" s="14" customFormat="1">
      <c r="A220" s="14"/>
      <c r="B220" s="244"/>
      <c r="C220" s="245"/>
      <c r="D220" s="223" t="s">
        <v>275</v>
      </c>
      <c r="E220" s="246" t="s">
        <v>1</v>
      </c>
      <c r="F220" s="247" t="s">
        <v>278</v>
      </c>
      <c r="G220" s="245"/>
      <c r="H220" s="248">
        <v>136.15000000000001</v>
      </c>
      <c r="I220" s="245"/>
      <c r="J220" s="245"/>
      <c r="K220" s="245"/>
      <c r="L220" s="249"/>
      <c r="M220" s="250"/>
      <c r="N220" s="251"/>
      <c r="O220" s="251"/>
      <c r="P220" s="251"/>
      <c r="Q220" s="251"/>
      <c r="R220" s="251"/>
      <c r="S220" s="251"/>
      <c r="T220" s="252"/>
      <c r="U220" s="14"/>
      <c r="V220" s="14"/>
      <c r="W220" s="14"/>
      <c r="X220" s="14"/>
      <c r="Y220" s="14"/>
      <c r="Z220" s="14"/>
      <c r="AA220" s="14"/>
      <c r="AB220" s="14"/>
      <c r="AC220" s="14"/>
      <c r="AD220" s="14"/>
      <c r="AE220" s="14"/>
      <c r="AT220" s="253" t="s">
        <v>275</v>
      </c>
      <c r="AU220" s="253" t="s">
        <v>79</v>
      </c>
      <c r="AV220" s="14" t="s">
        <v>140</v>
      </c>
      <c r="AW220" s="14" t="s">
        <v>27</v>
      </c>
      <c r="AX220" s="14" t="s">
        <v>77</v>
      </c>
      <c r="AY220" s="253" t="s">
        <v>114</v>
      </c>
    </row>
    <row r="221" s="2" customFormat="1" ht="32.21053" customHeight="1">
      <c r="A221" s="33"/>
      <c r="B221" s="34"/>
      <c r="C221" s="211" t="s">
        <v>193</v>
      </c>
      <c r="D221" s="211" t="s">
        <v>117</v>
      </c>
      <c r="E221" s="212" t="s">
        <v>346</v>
      </c>
      <c r="F221" s="213" t="s">
        <v>347</v>
      </c>
      <c r="G221" s="214" t="s">
        <v>264</v>
      </c>
      <c r="H221" s="215">
        <v>18.449999999999999</v>
      </c>
      <c r="I221" s="216">
        <v>357</v>
      </c>
      <c r="J221" s="216">
        <f>ROUND(I221*H221,2)</f>
        <v>6586.6499999999996</v>
      </c>
      <c r="K221" s="213" t="s">
        <v>121</v>
      </c>
      <c r="L221" s="39"/>
      <c r="M221" s="217" t="s">
        <v>1</v>
      </c>
      <c r="N221" s="218" t="s">
        <v>35</v>
      </c>
      <c r="O221" s="219">
        <v>0.113</v>
      </c>
      <c r="P221" s="219">
        <f>O221*H221</f>
        <v>2.0848499999999999</v>
      </c>
      <c r="Q221" s="219">
        <v>0</v>
      </c>
      <c r="R221" s="219">
        <f>Q221*H221</f>
        <v>0</v>
      </c>
      <c r="S221" s="219">
        <v>0</v>
      </c>
      <c r="T221" s="220">
        <f>S221*H221</f>
        <v>0</v>
      </c>
      <c r="U221" s="33"/>
      <c r="V221" s="33"/>
      <c r="W221" s="33"/>
      <c r="X221" s="33"/>
      <c r="Y221" s="33"/>
      <c r="Z221" s="33"/>
      <c r="AA221" s="33"/>
      <c r="AB221" s="33"/>
      <c r="AC221" s="33"/>
      <c r="AD221" s="33"/>
      <c r="AE221" s="33"/>
      <c r="AR221" s="221" t="s">
        <v>140</v>
      </c>
      <c r="AT221" s="221" t="s">
        <v>117</v>
      </c>
      <c r="AU221" s="221" t="s">
        <v>79</v>
      </c>
      <c r="AY221" s="18" t="s">
        <v>114</v>
      </c>
      <c r="BE221" s="222">
        <f>IF(N221="základní",J221,0)</f>
        <v>6586.6499999999996</v>
      </c>
      <c r="BF221" s="222">
        <f>IF(N221="snížená",J221,0)</f>
        <v>0</v>
      </c>
      <c r="BG221" s="222">
        <f>IF(N221="zákl. přenesená",J221,0)</f>
        <v>0</v>
      </c>
      <c r="BH221" s="222">
        <f>IF(N221="sníž. přenesená",J221,0)</f>
        <v>0</v>
      </c>
      <c r="BI221" s="222">
        <f>IF(N221="nulová",J221,0)</f>
        <v>0</v>
      </c>
      <c r="BJ221" s="18" t="s">
        <v>77</v>
      </c>
      <c r="BK221" s="222">
        <f>ROUND(I221*H221,2)</f>
        <v>6586.6499999999996</v>
      </c>
      <c r="BL221" s="18" t="s">
        <v>140</v>
      </c>
      <c r="BM221" s="221" t="s">
        <v>348</v>
      </c>
    </row>
    <row r="222" s="2" customFormat="1">
      <c r="A222" s="33"/>
      <c r="B222" s="34"/>
      <c r="C222" s="35"/>
      <c r="D222" s="223" t="s">
        <v>124</v>
      </c>
      <c r="E222" s="35"/>
      <c r="F222" s="224" t="s">
        <v>349</v>
      </c>
      <c r="G222" s="35"/>
      <c r="H222" s="35"/>
      <c r="I222" s="35"/>
      <c r="J222" s="35"/>
      <c r="K222" s="35"/>
      <c r="L222" s="39"/>
      <c r="M222" s="225"/>
      <c r="N222" s="226"/>
      <c r="O222" s="85"/>
      <c r="P222" s="85"/>
      <c r="Q222" s="85"/>
      <c r="R222" s="85"/>
      <c r="S222" s="85"/>
      <c r="T222" s="86"/>
      <c r="U222" s="33"/>
      <c r="V222" s="33"/>
      <c r="W222" s="33"/>
      <c r="X222" s="33"/>
      <c r="Y222" s="33"/>
      <c r="Z222" s="33"/>
      <c r="AA222" s="33"/>
      <c r="AB222" s="33"/>
      <c r="AC222" s="33"/>
      <c r="AD222" s="33"/>
      <c r="AE222" s="33"/>
      <c r="AT222" s="18" t="s">
        <v>124</v>
      </c>
      <c r="AU222" s="18" t="s">
        <v>79</v>
      </c>
    </row>
    <row r="223" s="2" customFormat="1">
      <c r="A223" s="33"/>
      <c r="B223" s="34"/>
      <c r="C223" s="35"/>
      <c r="D223" s="227" t="s">
        <v>125</v>
      </c>
      <c r="E223" s="35"/>
      <c r="F223" s="228" t="s">
        <v>350</v>
      </c>
      <c r="G223" s="35"/>
      <c r="H223" s="35"/>
      <c r="I223" s="35"/>
      <c r="J223" s="35"/>
      <c r="K223" s="35"/>
      <c r="L223" s="39"/>
      <c r="M223" s="225"/>
      <c r="N223" s="226"/>
      <c r="O223" s="85"/>
      <c r="P223" s="85"/>
      <c r="Q223" s="85"/>
      <c r="R223" s="85"/>
      <c r="S223" s="85"/>
      <c r="T223" s="86"/>
      <c r="U223" s="33"/>
      <c r="V223" s="33"/>
      <c r="W223" s="33"/>
      <c r="X223" s="33"/>
      <c r="Y223" s="33"/>
      <c r="Z223" s="33"/>
      <c r="AA223" s="33"/>
      <c r="AB223" s="33"/>
      <c r="AC223" s="33"/>
      <c r="AD223" s="33"/>
      <c r="AE223" s="33"/>
      <c r="AT223" s="18" t="s">
        <v>125</v>
      </c>
      <c r="AU223" s="18" t="s">
        <v>79</v>
      </c>
    </row>
    <row r="224" s="2" customFormat="1">
      <c r="A224" s="33"/>
      <c r="B224" s="34"/>
      <c r="C224" s="35"/>
      <c r="D224" s="223" t="s">
        <v>253</v>
      </c>
      <c r="E224" s="35"/>
      <c r="F224" s="229" t="s">
        <v>312</v>
      </c>
      <c r="G224" s="35"/>
      <c r="H224" s="35"/>
      <c r="I224" s="35"/>
      <c r="J224" s="35"/>
      <c r="K224" s="35"/>
      <c r="L224" s="39"/>
      <c r="M224" s="225"/>
      <c r="N224" s="226"/>
      <c r="O224" s="85"/>
      <c r="P224" s="85"/>
      <c r="Q224" s="85"/>
      <c r="R224" s="85"/>
      <c r="S224" s="85"/>
      <c r="T224" s="86"/>
      <c r="U224" s="33"/>
      <c r="V224" s="33"/>
      <c r="W224" s="33"/>
      <c r="X224" s="33"/>
      <c r="Y224" s="33"/>
      <c r="Z224" s="33"/>
      <c r="AA224" s="33"/>
      <c r="AB224" s="33"/>
      <c r="AC224" s="33"/>
      <c r="AD224" s="33"/>
      <c r="AE224" s="33"/>
      <c r="AT224" s="18" t="s">
        <v>253</v>
      </c>
      <c r="AU224" s="18" t="s">
        <v>79</v>
      </c>
    </row>
    <row r="225" s="16" customFormat="1">
      <c r="A225" s="16"/>
      <c r="B225" s="264"/>
      <c r="C225" s="265"/>
      <c r="D225" s="223" t="s">
        <v>275</v>
      </c>
      <c r="E225" s="266" t="s">
        <v>1</v>
      </c>
      <c r="F225" s="267" t="s">
        <v>336</v>
      </c>
      <c r="G225" s="265"/>
      <c r="H225" s="266" t="s">
        <v>1</v>
      </c>
      <c r="I225" s="265"/>
      <c r="J225" s="265"/>
      <c r="K225" s="265"/>
      <c r="L225" s="268"/>
      <c r="M225" s="269"/>
      <c r="N225" s="270"/>
      <c r="O225" s="270"/>
      <c r="P225" s="270"/>
      <c r="Q225" s="270"/>
      <c r="R225" s="270"/>
      <c r="S225" s="270"/>
      <c r="T225" s="271"/>
      <c r="U225" s="16"/>
      <c r="V225" s="16"/>
      <c r="W225" s="16"/>
      <c r="X225" s="16"/>
      <c r="Y225" s="16"/>
      <c r="Z225" s="16"/>
      <c r="AA225" s="16"/>
      <c r="AB225" s="16"/>
      <c r="AC225" s="16"/>
      <c r="AD225" s="16"/>
      <c r="AE225" s="16"/>
      <c r="AT225" s="272" t="s">
        <v>275</v>
      </c>
      <c r="AU225" s="272" t="s">
        <v>79</v>
      </c>
      <c r="AV225" s="16" t="s">
        <v>77</v>
      </c>
      <c r="AW225" s="16" t="s">
        <v>27</v>
      </c>
      <c r="AX225" s="16" t="s">
        <v>70</v>
      </c>
      <c r="AY225" s="272" t="s">
        <v>114</v>
      </c>
    </row>
    <row r="226" s="13" customFormat="1">
      <c r="A226" s="13"/>
      <c r="B226" s="234"/>
      <c r="C226" s="235"/>
      <c r="D226" s="223" t="s">
        <v>275</v>
      </c>
      <c r="E226" s="236" t="s">
        <v>1</v>
      </c>
      <c r="F226" s="237" t="s">
        <v>330</v>
      </c>
      <c r="G226" s="235"/>
      <c r="H226" s="238">
        <v>18.449999999999999</v>
      </c>
      <c r="I226" s="235"/>
      <c r="J226" s="235"/>
      <c r="K226" s="235"/>
      <c r="L226" s="239"/>
      <c r="M226" s="240"/>
      <c r="N226" s="241"/>
      <c r="O226" s="241"/>
      <c r="P226" s="241"/>
      <c r="Q226" s="241"/>
      <c r="R226" s="241"/>
      <c r="S226" s="241"/>
      <c r="T226" s="242"/>
      <c r="U226" s="13"/>
      <c r="V226" s="13"/>
      <c r="W226" s="13"/>
      <c r="X226" s="13"/>
      <c r="Y226" s="13"/>
      <c r="Z226" s="13"/>
      <c r="AA226" s="13"/>
      <c r="AB226" s="13"/>
      <c r="AC226" s="13"/>
      <c r="AD226" s="13"/>
      <c r="AE226" s="13"/>
      <c r="AT226" s="243" t="s">
        <v>275</v>
      </c>
      <c r="AU226" s="243" t="s">
        <v>79</v>
      </c>
      <c r="AV226" s="13" t="s">
        <v>79</v>
      </c>
      <c r="AW226" s="13" t="s">
        <v>27</v>
      </c>
      <c r="AX226" s="13" t="s">
        <v>70</v>
      </c>
      <c r="AY226" s="243" t="s">
        <v>114</v>
      </c>
    </row>
    <row r="227" s="14" customFormat="1">
      <c r="A227" s="14"/>
      <c r="B227" s="244"/>
      <c r="C227" s="245"/>
      <c r="D227" s="223" t="s">
        <v>275</v>
      </c>
      <c r="E227" s="246" t="s">
        <v>1</v>
      </c>
      <c r="F227" s="247" t="s">
        <v>278</v>
      </c>
      <c r="G227" s="245"/>
      <c r="H227" s="248">
        <v>18.449999999999999</v>
      </c>
      <c r="I227" s="245"/>
      <c r="J227" s="245"/>
      <c r="K227" s="245"/>
      <c r="L227" s="249"/>
      <c r="M227" s="250"/>
      <c r="N227" s="251"/>
      <c r="O227" s="251"/>
      <c r="P227" s="251"/>
      <c r="Q227" s="251"/>
      <c r="R227" s="251"/>
      <c r="S227" s="251"/>
      <c r="T227" s="252"/>
      <c r="U227" s="14"/>
      <c r="V227" s="14"/>
      <c r="W227" s="14"/>
      <c r="X227" s="14"/>
      <c r="Y227" s="14"/>
      <c r="Z227" s="14"/>
      <c r="AA227" s="14"/>
      <c r="AB227" s="14"/>
      <c r="AC227" s="14"/>
      <c r="AD227" s="14"/>
      <c r="AE227" s="14"/>
      <c r="AT227" s="253" t="s">
        <v>275</v>
      </c>
      <c r="AU227" s="253" t="s">
        <v>79</v>
      </c>
      <c r="AV227" s="14" t="s">
        <v>140</v>
      </c>
      <c r="AW227" s="14" t="s">
        <v>27</v>
      </c>
      <c r="AX227" s="14" t="s">
        <v>77</v>
      </c>
      <c r="AY227" s="253" t="s">
        <v>114</v>
      </c>
    </row>
    <row r="228" s="2" customFormat="1" ht="23.87368" customHeight="1">
      <c r="A228" s="33"/>
      <c r="B228" s="34"/>
      <c r="C228" s="211" t="s">
        <v>8</v>
      </c>
      <c r="D228" s="211" t="s">
        <v>117</v>
      </c>
      <c r="E228" s="212" t="s">
        <v>351</v>
      </c>
      <c r="F228" s="213" t="s">
        <v>352</v>
      </c>
      <c r="G228" s="214" t="s">
        <v>264</v>
      </c>
      <c r="H228" s="215">
        <v>811.70000000000005</v>
      </c>
      <c r="I228" s="216">
        <v>49.100000000000001</v>
      </c>
      <c r="J228" s="216">
        <f>ROUND(I228*H228,2)</f>
        <v>39854.470000000001</v>
      </c>
      <c r="K228" s="213" t="s">
        <v>121</v>
      </c>
      <c r="L228" s="39"/>
      <c r="M228" s="217" t="s">
        <v>1</v>
      </c>
      <c r="N228" s="218" t="s">
        <v>35</v>
      </c>
      <c r="O228" s="219">
        <v>0.071999999999999995</v>
      </c>
      <c r="P228" s="219">
        <f>O228*H228</f>
        <v>58.442399999999999</v>
      </c>
      <c r="Q228" s="219">
        <v>0</v>
      </c>
      <c r="R228" s="219">
        <f>Q228*H228</f>
        <v>0</v>
      </c>
      <c r="S228" s="219">
        <v>0</v>
      </c>
      <c r="T228" s="220">
        <f>S228*H228</f>
        <v>0</v>
      </c>
      <c r="U228" s="33"/>
      <c r="V228" s="33"/>
      <c r="W228" s="33"/>
      <c r="X228" s="33"/>
      <c r="Y228" s="33"/>
      <c r="Z228" s="33"/>
      <c r="AA228" s="33"/>
      <c r="AB228" s="33"/>
      <c r="AC228" s="33"/>
      <c r="AD228" s="33"/>
      <c r="AE228" s="33"/>
      <c r="AR228" s="221" t="s">
        <v>140</v>
      </c>
      <c r="AT228" s="221" t="s">
        <v>117</v>
      </c>
      <c r="AU228" s="221" t="s">
        <v>79</v>
      </c>
      <c r="AY228" s="18" t="s">
        <v>114</v>
      </c>
      <c r="BE228" s="222">
        <f>IF(N228="základní",J228,0)</f>
        <v>39854.470000000001</v>
      </c>
      <c r="BF228" s="222">
        <f>IF(N228="snížená",J228,0)</f>
        <v>0</v>
      </c>
      <c r="BG228" s="222">
        <f>IF(N228="zákl. přenesená",J228,0)</f>
        <v>0</v>
      </c>
      <c r="BH228" s="222">
        <f>IF(N228="sníž. přenesená",J228,0)</f>
        <v>0</v>
      </c>
      <c r="BI228" s="222">
        <f>IF(N228="nulová",J228,0)</f>
        <v>0</v>
      </c>
      <c r="BJ228" s="18" t="s">
        <v>77</v>
      </c>
      <c r="BK228" s="222">
        <f>ROUND(I228*H228,2)</f>
        <v>39854.470000000001</v>
      </c>
      <c r="BL228" s="18" t="s">
        <v>140</v>
      </c>
      <c r="BM228" s="221" t="s">
        <v>353</v>
      </c>
    </row>
    <row r="229" s="2" customFormat="1">
      <c r="A229" s="33"/>
      <c r="B229" s="34"/>
      <c r="C229" s="35"/>
      <c r="D229" s="223" t="s">
        <v>124</v>
      </c>
      <c r="E229" s="35"/>
      <c r="F229" s="224" t="s">
        <v>354</v>
      </c>
      <c r="G229" s="35"/>
      <c r="H229" s="35"/>
      <c r="I229" s="35"/>
      <c r="J229" s="35"/>
      <c r="K229" s="35"/>
      <c r="L229" s="39"/>
      <c r="M229" s="225"/>
      <c r="N229" s="226"/>
      <c r="O229" s="85"/>
      <c r="P229" s="85"/>
      <c r="Q229" s="85"/>
      <c r="R229" s="85"/>
      <c r="S229" s="85"/>
      <c r="T229" s="86"/>
      <c r="U229" s="33"/>
      <c r="V229" s="33"/>
      <c r="W229" s="33"/>
      <c r="X229" s="33"/>
      <c r="Y229" s="33"/>
      <c r="Z229" s="33"/>
      <c r="AA229" s="33"/>
      <c r="AB229" s="33"/>
      <c r="AC229" s="33"/>
      <c r="AD229" s="33"/>
      <c r="AE229" s="33"/>
      <c r="AT229" s="18" t="s">
        <v>124</v>
      </c>
      <c r="AU229" s="18" t="s">
        <v>79</v>
      </c>
    </row>
    <row r="230" s="2" customFormat="1">
      <c r="A230" s="33"/>
      <c r="B230" s="34"/>
      <c r="C230" s="35"/>
      <c r="D230" s="227" t="s">
        <v>125</v>
      </c>
      <c r="E230" s="35"/>
      <c r="F230" s="228" t="s">
        <v>355</v>
      </c>
      <c r="G230" s="35"/>
      <c r="H230" s="35"/>
      <c r="I230" s="35"/>
      <c r="J230" s="35"/>
      <c r="K230" s="35"/>
      <c r="L230" s="39"/>
      <c r="M230" s="225"/>
      <c r="N230" s="226"/>
      <c r="O230" s="85"/>
      <c r="P230" s="85"/>
      <c r="Q230" s="85"/>
      <c r="R230" s="85"/>
      <c r="S230" s="85"/>
      <c r="T230" s="86"/>
      <c r="U230" s="33"/>
      <c r="V230" s="33"/>
      <c r="W230" s="33"/>
      <c r="X230" s="33"/>
      <c r="Y230" s="33"/>
      <c r="Z230" s="33"/>
      <c r="AA230" s="33"/>
      <c r="AB230" s="33"/>
      <c r="AC230" s="33"/>
      <c r="AD230" s="33"/>
      <c r="AE230" s="33"/>
      <c r="AT230" s="18" t="s">
        <v>125</v>
      </c>
      <c r="AU230" s="18" t="s">
        <v>79</v>
      </c>
    </row>
    <row r="231" s="2" customFormat="1">
      <c r="A231" s="33"/>
      <c r="B231" s="34"/>
      <c r="C231" s="35"/>
      <c r="D231" s="223" t="s">
        <v>253</v>
      </c>
      <c r="E231" s="35"/>
      <c r="F231" s="229" t="s">
        <v>356</v>
      </c>
      <c r="G231" s="35"/>
      <c r="H231" s="35"/>
      <c r="I231" s="35"/>
      <c r="J231" s="35"/>
      <c r="K231" s="35"/>
      <c r="L231" s="39"/>
      <c r="M231" s="225"/>
      <c r="N231" s="226"/>
      <c r="O231" s="85"/>
      <c r="P231" s="85"/>
      <c r="Q231" s="85"/>
      <c r="R231" s="85"/>
      <c r="S231" s="85"/>
      <c r="T231" s="86"/>
      <c r="U231" s="33"/>
      <c r="V231" s="33"/>
      <c r="W231" s="33"/>
      <c r="X231" s="33"/>
      <c r="Y231" s="33"/>
      <c r="Z231" s="33"/>
      <c r="AA231" s="33"/>
      <c r="AB231" s="33"/>
      <c r="AC231" s="33"/>
      <c r="AD231" s="33"/>
      <c r="AE231" s="33"/>
      <c r="AT231" s="18" t="s">
        <v>253</v>
      </c>
      <c r="AU231" s="18" t="s">
        <v>79</v>
      </c>
    </row>
    <row r="232" s="13" customFormat="1">
      <c r="A232" s="13"/>
      <c r="B232" s="234"/>
      <c r="C232" s="235"/>
      <c r="D232" s="223" t="s">
        <v>275</v>
      </c>
      <c r="E232" s="236" t="s">
        <v>1</v>
      </c>
      <c r="F232" s="237" t="s">
        <v>357</v>
      </c>
      <c r="G232" s="235"/>
      <c r="H232" s="238">
        <v>1402</v>
      </c>
      <c r="I232" s="235"/>
      <c r="J232" s="235"/>
      <c r="K232" s="235"/>
      <c r="L232" s="239"/>
      <c r="M232" s="240"/>
      <c r="N232" s="241"/>
      <c r="O232" s="241"/>
      <c r="P232" s="241"/>
      <c r="Q232" s="241"/>
      <c r="R232" s="241"/>
      <c r="S232" s="241"/>
      <c r="T232" s="242"/>
      <c r="U232" s="13"/>
      <c r="V232" s="13"/>
      <c r="W232" s="13"/>
      <c r="X232" s="13"/>
      <c r="Y232" s="13"/>
      <c r="Z232" s="13"/>
      <c r="AA232" s="13"/>
      <c r="AB232" s="13"/>
      <c r="AC232" s="13"/>
      <c r="AD232" s="13"/>
      <c r="AE232" s="13"/>
      <c r="AT232" s="243" t="s">
        <v>275</v>
      </c>
      <c r="AU232" s="243" t="s">
        <v>79</v>
      </c>
      <c r="AV232" s="13" t="s">
        <v>79</v>
      </c>
      <c r="AW232" s="13" t="s">
        <v>27</v>
      </c>
      <c r="AX232" s="13" t="s">
        <v>70</v>
      </c>
      <c r="AY232" s="243" t="s">
        <v>114</v>
      </c>
    </row>
    <row r="233" s="13" customFormat="1">
      <c r="A233" s="13"/>
      <c r="B233" s="234"/>
      <c r="C233" s="235"/>
      <c r="D233" s="223" t="s">
        <v>275</v>
      </c>
      <c r="E233" s="236" t="s">
        <v>1</v>
      </c>
      <c r="F233" s="237" t="s">
        <v>358</v>
      </c>
      <c r="G233" s="235"/>
      <c r="H233" s="238">
        <v>-590.29999999999995</v>
      </c>
      <c r="I233" s="235"/>
      <c r="J233" s="235"/>
      <c r="K233" s="235"/>
      <c r="L233" s="239"/>
      <c r="M233" s="240"/>
      <c r="N233" s="241"/>
      <c r="O233" s="241"/>
      <c r="P233" s="241"/>
      <c r="Q233" s="241"/>
      <c r="R233" s="241"/>
      <c r="S233" s="241"/>
      <c r="T233" s="242"/>
      <c r="U233" s="13"/>
      <c r="V233" s="13"/>
      <c r="W233" s="13"/>
      <c r="X233" s="13"/>
      <c r="Y233" s="13"/>
      <c r="Z233" s="13"/>
      <c r="AA233" s="13"/>
      <c r="AB233" s="13"/>
      <c r="AC233" s="13"/>
      <c r="AD233" s="13"/>
      <c r="AE233" s="13"/>
      <c r="AT233" s="243" t="s">
        <v>275</v>
      </c>
      <c r="AU233" s="243" t="s">
        <v>79</v>
      </c>
      <c r="AV233" s="13" t="s">
        <v>79</v>
      </c>
      <c r="AW233" s="13" t="s">
        <v>27</v>
      </c>
      <c r="AX233" s="13" t="s">
        <v>70</v>
      </c>
      <c r="AY233" s="243" t="s">
        <v>114</v>
      </c>
    </row>
    <row r="234" s="14" customFormat="1">
      <c r="A234" s="14"/>
      <c r="B234" s="244"/>
      <c r="C234" s="245"/>
      <c r="D234" s="223" t="s">
        <v>275</v>
      </c>
      <c r="E234" s="246" t="s">
        <v>1</v>
      </c>
      <c r="F234" s="247" t="s">
        <v>278</v>
      </c>
      <c r="G234" s="245"/>
      <c r="H234" s="248">
        <v>811.70000000000005</v>
      </c>
      <c r="I234" s="245"/>
      <c r="J234" s="245"/>
      <c r="K234" s="245"/>
      <c r="L234" s="249"/>
      <c r="M234" s="250"/>
      <c r="N234" s="251"/>
      <c r="O234" s="251"/>
      <c r="P234" s="251"/>
      <c r="Q234" s="251"/>
      <c r="R234" s="251"/>
      <c r="S234" s="251"/>
      <c r="T234" s="252"/>
      <c r="U234" s="14"/>
      <c r="V234" s="14"/>
      <c r="W234" s="14"/>
      <c r="X234" s="14"/>
      <c r="Y234" s="14"/>
      <c r="Z234" s="14"/>
      <c r="AA234" s="14"/>
      <c r="AB234" s="14"/>
      <c r="AC234" s="14"/>
      <c r="AD234" s="14"/>
      <c r="AE234" s="14"/>
      <c r="AT234" s="253" t="s">
        <v>275</v>
      </c>
      <c r="AU234" s="253" t="s">
        <v>79</v>
      </c>
      <c r="AV234" s="14" t="s">
        <v>140</v>
      </c>
      <c r="AW234" s="14" t="s">
        <v>27</v>
      </c>
      <c r="AX234" s="14" t="s">
        <v>77</v>
      </c>
      <c r="AY234" s="253" t="s">
        <v>114</v>
      </c>
    </row>
    <row r="235" s="2" customFormat="1" ht="23.87368" customHeight="1">
      <c r="A235" s="33"/>
      <c r="B235" s="34"/>
      <c r="C235" s="211" t="s">
        <v>205</v>
      </c>
      <c r="D235" s="211" t="s">
        <v>117</v>
      </c>
      <c r="E235" s="212" t="s">
        <v>359</v>
      </c>
      <c r="F235" s="213" t="s">
        <v>360</v>
      </c>
      <c r="G235" s="214" t="s">
        <v>264</v>
      </c>
      <c r="H235" s="215">
        <v>253.84999999999999</v>
      </c>
      <c r="I235" s="216">
        <v>65.599999999999994</v>
      </c>
      <c r="J235" s="216">
        <f>ROUND(I235*H235,2)</f>
        <v>16652.560000000001</v>
      </c>
      <c r="K235" s="213" t="s">
        <v>121</v>
      </c>
      <c r="L235" s="39"/>
      <c r="M235" s="217" t="s">
        <v>1</v>
      </c>
      <c r="N235" s="218" t="s">
        <v>35</v>
      </c>
      <c r="O235" s="219">
        <v>0.096000000000000002</v>
      </c>
      <c r="P235" s="219">
        <f>O235*H235</f>
        <v>24.369599999999998</v>
      </c>
      <c r="Q235" s="219">
        <v>0</v>
      </c>
      <c r="R235" s="219">
        <f>Q235*H235</f>
        <v>0</v>
      </c>
      <c r="S235" s="219">
        <v>0</v>
      </c>
      <c r="T235" s="220">
        <f>S235*H235</f>
        <v>0</v>
      </c>
      <c r="U235" s="33"/>
      <c r="V235" s="33"/>
      <c r="W235" s="33"/>
      <c r="X235" s="33"/>
      <c r="Y235" s="33"/>
      <c r="Z235" s="33"/>
      <c r="AA235" s="33"/>
      <c r="AB235" s="33"/>
      <c r="AC235" s="33"/>
      <c r="AD235" s="33"/>
      <c r="AE235" s="33"/>
      <c r="AR235" s="221" t="s">
        <v>140</v>
      </c>
      <c r="AT235" s="221" t="s">
        <v>117</v>
      </c>
      <c r="AU235" s="221" t="s">
        <v>79</v>
      </c>
      <c r="AY235" s="18" t="s">
        <v>114</v>
      </c>
      <c r="BE235" s="222">
        <f>IF(N235="základní",J235,0)</f>
        <v>16652.560000000001</v>
      </c>
      <c r="BF235" s="222">
        <f>IF(N235="snížená",J235,0)</f>
        <v>0</v>
      </c>
      <c r="BG235" s="222">
        <f>IF(N235="zákl. přenesená",J235,0)</f>
        <v>0</v>
      </c>
      <c r="BH235" s="222">
        <f>IF(N235="sníž. přenesená",J235,0)</f>
        <v>0</v>
      </c>
      <c r="BI235" s="222">
        <f>IF(N235="nulová",J235,0)</f>
        <v>0</v>
      </c>
      <c r="BJ235" s="18" t="s">
        <v>77</v>
      </c>
      <c r="BK235" s="222">
        <f>ROUND(I235*H235,2)</f>
        <v>16652.560000000001</v>
      </c>
      <c r="BL235" s="18" t="s">
        <v>140</v>
      </c>
      <c r="BM235" s="221" t="s">
        <v>361</v>
      </c>
    </row>
    <row r="236" s="2" customFormat="1">
      <c r="A236" s="33"/>
      <c r="B236" s="34"/>
      <c r="C236" s="35"/>
      <c r="D236" s="223" t="s">
        <v>124</v>
      </c>
      <c r="E236" s="35"/>
      <c r="F236" s="224" t="s">
        <v>362</v>
      </c>
      <c r="G236" s="35"/>
      <c r="H236" s="35"/>
      <c r="I236" s="35"/>
      <c r="J236" s="35"/>
      <c r="K236" s="35"/>
      <c r="L236" s="39"/>
      <c r="M236" s="225"/>
      <c r="N236" s="226"/>
      <c r="O236" s="85"/>
      <c r="P236" s="85"/>
      <c r="Q236" s="85"/>
      <c r="R236" s="85"/>
      <c r="S236" s="85"/>
      <c r="T236" s="86"/>
      <c r="U236" s="33"/>
      <c r="V236" s="33"/>
      <c r="W236" s="33"/>
      <c r="X236" s="33"/>
      <c r="Y236" s="33"/>
      <c r="Z236" s="33"/>
      <c r="AA236" s="33"/>
      <c r="AB236" s="33"/>
      <c r="AC236" s="33"/>
      <c r="AD236" s="33"/>
      <c r="AE236" s="33"/>
      <c r="AT236" s="18" t="s">
        <v>124</v>
      </c>
      <c r="AU236" s="18" t="s">
        <v>79</v>
      </c>
    </row>
    <row r="237" s="2" customFormat="1">
      <c r="A237" s="33"/>
      <c r="B237" s="34"/>
      <c r="C237" s="35"/>
      <c r="D237" s="227" t="s">
        <v>125</v>
      </c>
      <c r="E237" s="35"/>
      <c r="F237" s="228" t="s">
        <v>363</v>
      </c>
      <c r="G237" s="35"/>
      <c r="H237" s="35"/>
      <c r="I237" s="35"/>
      <c r="J237" s="35"/>
      <c r="K237" s="35"/>
      <c r="L237" s="39"/>
      <c r="M237" s="225"/>
      <c r="N237" s="226"/>
      <c r="O237" s="85"/>
      <c r="P237" s="85"/>
      <c r="Q237" s="85"/>
      <c r="R237" s="85"/>
      <c r="S237" s="85"/>
      <c r="T237" s="86"/>
      <c r="U237" s="33"/>
      <c r="V237" s="33"/>
      <c r="W237" s="33"/>
      <c r="X237" s="33"/>
      <c r="Y237" s="33"/>
      <c r="Z237" s="33"/>
      <c r="AA237" s="33"/>
      <c r="AB237" s="33"/>
      <c r="AC237" s="33"/>
      <c r="AD237" s="33"/>
      <c r="AE237" s="33"/>
      <c r="AT237" s="18" t="s">
        <v>125</v>
      </c>
      <c r="AU237" s="18" t="s">
        <v>79</v>
      </c>
    </row>
    <row r="238" s="13" customFormat="1">
      <c r="A238" s="13"/>
      <c r="B238" s="234"/>
      <c r="C238" s="235"/>
      <c r="D238" s="223" t="s">
        <v>275</v>
      </c>
      <c r="E238" s="236" t="s">
        <v>1</v>
      </c>
      <c r="F238" s="237" t="s">
        <v>364</v>
      </c>
      <c r="G238" s="235"/>
      <c r="H238" s="238">
        <v>390</v>
      </c>
      <c r="I238" s="235"/>
      <c r="J238" s="235"/>
      <c r="K238" s="235"/>
      <c r="L238" s="239"/>
      <c r="M238" s="240"/>
      <c r="N238" s="241"/>
      <c r="O238" s="241"/>
      <c r="P238" s="241"/>
      <c r="Q238" s="241"/>
      <c r="R238" s="241"/>
      <c r="S238" s="241"/>
      <c r="T238" s="242"/>
      <c r="U238" s="13"/>
      <c r="V238" s="13"/>
      <c r="W238" s="13"/>
      <c r="X238" s="13"/>
      <c r="Y238" s="13"/>
      <c r="Z238" s="13"/>
      <c r="AA238" s="13"/>
      <c r="AB238" s="13"/>
      <c r="AC238" s="13"/>
      <c r="AD238" s="13"/>
      <c r="AE238" s="13"/>
      <c r="AT238" s="243" t="s">
        <v>275</v>
      </c>
      <c r="AU238" s="243" t="s">
        <v>79</v>
      </c>
      <c r="AV238" s="13" t="s">
        <v>79</v>
      </c>
      <c r="AW238" s="13" t="s">
        <v>27</v>
      </c>
      <c r="AX238" s="13" t="s">
        <v>70</v>
      </c>
      <c r="AY238" s="243" t="s">
        <v>114</v>
      </c>
    </row>
    <row r="239" s="13" customFormat="1">
      <c r="A239" s="13"/>
      <c r="B239" s="234"/>
      <c r="C239" s="235"/>
      <c r="D239" s="223" t="s">
        <v>275</v>
      </c>
      <c r="E239" s="236" t="s">
        <v>1</v>
      </c>
      <c r="F239" s="237" t="s">
        <v>365</v>
      </c>
      <c r="G239" s="235"/>
      <c r="H239" s="238">
        <v>-136.15000000000001</v>
      </c>
      <c r="I239" s="235"/>
      <c r="J239" s="235"/>
      <c r="K239" s="235"/>
      <c r="L239" s="239"/>
      <c r="M239" s="240"/>
      <c r="N239" s="241"/>
      <c r="O239" s="241"/>
      <c r="P239" s="241"/>
      <c r="Q239" s="241"/>
      <c r="R239" s="241"/>
      <c r="S239" s="241"/>
      <c r="T239" s="242"/>
      <c r="U239" s="13"/>
      <c r="V239" s="13"/>
      <c r="W239" s="13"/>
      <c r="X239" s="13"/>
      <c r="Y239" s="13"/>
      <c r="Z239" s="13"/>
      <c r="AA239" s="13"/>
      <c r="AB239" s="13"/>
      <c r="AC239" s="13"/>
      <c r="AD239" s="13"/>
      <c r="AE239" s="13"/>
      <c r="AT239" s="243" t="s">
        <v>275</v>
      </c>
      <c r="AU239" s="243" t="s">
        <v>79</v>
      </c>
      <c r="AV239" s="13" t="s">
        <v>79</v>
      </c>
      <c r="AW239" s="13" t="s">
        <v>27</v>
      </c>
      <c r="AX239" s="13" t="s">
        <v>70</v>
      </c>
      <c r="AY239" s="243" t="s">
        <v>114</v>
      </c>
    </row>
    <row r="240" s="14" customFormat="1">
      <c r="A240" s="14"/>
      <c r="B240" s="244"/>
      <c r="C240" s="245"/>
      <c r="D240" s="223" t="s">
        <v>275</v>
      </c>
      <c r="E240" s="246" t="s">
        <v>1</v>
      </c>
      <c r="F240" s="247" t="s">
        <v>278</v>
      </c>
      <c r="G240" s="245"/>
      <c r="H240" s="248">
        <v>253.84999999999999</v>
      </c>
      <c r="I240" s="245"/>
      <c r="J240" s="245"/>
      <c r="K240" s="245"/>
      <c r="L240" s="249"/>
      <c r="M240" s="250"/>
      <c r="N240" s="251"/>
      <c r="O240" s="251"/>
      <c r="P240" s="251"/>
      <c r="Q240" s="251"/>
      <c r="R240" s="251"/>
      <c r="S240" s="251"/>
      <c r="T240" s="252"/>
      <c r="U240" s="14"/>
      <c r="V240" s="14"/>
      <c r="W240" s="14"/>
      <c r="X240" s="14"/>
      <c r="Y240" s="14"/>
      <c r="Z240" s="14"/>
      <c r="AA240" s="14"/>
      <c r="AB240" s="14"/>
      <c r="AC240" s="14"/>
      <c r="AD240" s="14"/>
      <c r="AE240" s="14"/>
      <c r="AT240" s="253" t="s">
        <v>275</v>
      </c>
      <c r="AU240" s="253" t="s">
        <v>79</v>
      </c>
      <c r="AV240" s="14" t="s">
        <v>140</v>
      </c>
      <c r="AW240" s="14" t="s">
        <v>27</v>
      </c>
      <c r="AX240" s="14" t="s">
        <v>77</v>
      </c>
      <c r="AY240" s="253" t="s">
        <v>114</v>
      </c>
    </row>
    <row r="241" s="2" customFormat="1" ht="23.87368" customHeight="1">
      <c r="A241" s="33"/>
      <c r="B241" s="34"/>
      <c r="C241" s="211" t="s">
        <v>210</v>
      </c>
      <c r="D241" s="211" t="s">
        <v>117</v>
      </c>
      <c r="E241" s="212" t="s">
        <v>366</v>
      </c>
      <c r="F241" s="213" t="s">
        <v>367</v>
      </c>
      <c r="G241" s="214" t="s">
        <v>264</v>
      </c>
      <c r="H241" s="215">
        <v>18.449999999999999</v>
      </c>
      <c r="I241" s="216">
        <v>81.299999999999997</v>
      </c>
      <c r="J241" s="216">
        <f>ROUND(I241*H241,2)</f>
        <v>1499.99</v>
      </c>
      <c r="K241" s="213" t="s">
        <v>121</v>
      </c>
      <c r="L241" s="39"/>
      <c r="M241" s="217" t="s">
        <v>1</v>
      </c>
      <c r="N241" s="218" t="s">
        <v>35</v>
      </c>
      <c r="O241" s="219">
        <v>0.119</v>
      </c>
      <c r="P241" s="219">
        <f>O241*H241</f>
        <v>2.1955499999999999</v>
      </c>
      <c r="Q241" s="219">
        <v>0</v>
      </c>
      <c r="R241" s="219">
        <f>Q241*H241</f>
        <v>0</v>
      </c>
      <c r="S241" s="219">
        <v>0</v>
      </c>
      <c r="T241" s="220">
        <f>S241*H241</f>
        <v>0</v>
      </c>
      <c r="U241" s="33"/>
      <c r="V241" s="33"/>
      <c r="W241" s="33"/>
      <c r="X241" s="33"/>
      <c r="Y241" s="33"/>
      <c r="Z241" s="33"/>
      <c r="AA241" s="33"/>
      <c r="AB241" s="33"/>
      <c r="AC241" s="33"/>
      <c r="AD241" s="33"/>
      <c r="AE241" s="33"/>
      <c r="AR241" s="221" t="s">
        <v>140</v>
      </c>
      <c r="AT241" s="221" t="s">
        <v>117</v>
      </c>
      <c r="AU241" s="221" t="s">
        <v>79</v>
      </c>
      <c r="AY241" s="18" t="s">
        <v>114</v>
      </c>
      <c r="BE241" s="222">
        <f>IF(N241="základní",J241,0)</f>
        <v>1499.99</v>
      </c>
      <c r="BF241" s="222">
        <f>IF(N241="snížená",J241,0)</f>
        <v>0</v>
      </c>
      <c r="BG241" s="222">
        <f>IF(N241="zákl. přenesená",J241,0)</f>
        <v>0</v>
      </c>
      <c r="BH241" s="222">
        <f>IF(N241="sníž. přenesená",J241,0)</f>
        <v>0</v>
      </c>
      <c r="BI241" s="222">
        <f>IF(N241="nulová",J241,0)</f>
        <v>0</v>
      </c>
      <c r="BJ241" s="18" t="s">
        <v>77</v>
      </c>
      <c r="BK241" s="222">
        <f>ROUND(I241*H241,2)</f>
        <v>1499.99</v>
      </c>
      <c r="BL241" s="18" t="s">
        <v>140</v>
      </c>
      <c r="BM241" s="221" t="s">
        <v>368</v>
      </c>
    </row>
    <row r="242" s="2" customFormat="1">
      <c r="A242" s="33"/>
      <c r="B242" s="34"/>
      <c r="C242" s="35"/>
      <c r="D242" s="223" t="s">
        <v>124</v>
      </c>
      <c r="E242" s="35"/>
      <c r="F242" s="224" t="s">
        <v>369</v>
      </c>
      <c r="G242" s="35"/>
      <c r="H242" s="35"/>
      <c r="I242" s="35"/>
      <c r="J242" s="35"/>
      <c r="K242" s="35"/>
      <c r="L242" s="39"/>
      <c r="M242" s="225"/>
      <c r="N242" s="226"/>
      <c r="O242" s="85"/>
      <c r="P242" s="85"/>
      <c r="Q242" s="85"/>
      <c r="R242" s="85"/>
      <c r="S242" s="85"/>
      <c r="T242" s="86"/>
      <c r="U242" s="33"/>
      <c r="V242" s="33"/>
      <c r="W242" s="33"/>
      <c r="X242" s="33"/>
      <c r="Y242" s="33"/>
      <c r="Z242" s="33"/>
      <c r="AA242" s="33"/>
      <c r="AB242" s="33"/>
      <c r="AC242" s="33"/>
      <c r="AD242" s="33"/>
      <c r="AE242" s="33"/>
      <c r="AT242" s="18" t="s">
        <v>124</v>
      </c>
      <c r="AU242" s="18" t="s">
        <v>79</v>
      </c>
    </row>
    <row r="243" s="2" customFormat="1">
      <c r="A243" s="33"/>
      <c r="B243" s="34"/>
      <c r="C243" s="35"/>
      <c r="D243" s="227" t="s">
        <v>125</v>
      </c>
      <c r="E243" s="35"/>
      <c r="F243" s="228" t="s">
        <v>370</v>
      </c>
      <c r="G243" s="35"/>
      <c r="H243" s="35"/>
      <c r="I243" s="35"/>
      <c r="J243" s="35"/>
      <c r="K243" s="35"/>
      <c r="L243" s="39"/>
      <c r="M243" s="225"/>
      <c r="N243" s="226"/>
      <c r="O243" s="85"/>
      <c r="P243" s="85"/>
      <c r="Q243" s="85"/>
      <c r="R243" s="85"/>
      <c r="S243" s="85"/>
      <c r="T243" s="86"/>
      <c r="U243" s="33"/>
      <c r="V243" s="33"/>
      <c r="W243" s="33"/>
      <c r="X243" s="33"/>
      <c r="Y243" s="33"/>
      <c r="Z243" s="33"/>
      <c r="AA243" s="33"/>
      <c r="AB243" s="33"/>
      <c r="AC243" s="33"/>
      <c r="AD243" s="33"/>
      <c r="AE243" s="33"/>
      <c r="AT243" s="18" t="s">
        <v>125</v>
      </c>
      <c r="AU243" s="18" t="s">
        <v>79</v>
      </c>
    </row>
    <row r="244" s="13" customFormat="1">
      <c r="A244" s="13"/>
      <c r="B244" s="234"/>
      <c r="C244" s="235"/>
      <c r="D244" s="223" t="s">
        <v>275</v>
      </c>
      <c r="E244" s="236" t="s">
        <v>1</v>
      </c>
      <c r="F244" s="237" t="s">
        <v>371</v>
      </c>
      <c r="G244" s="235"/>
      <c r="H244" s="238">
        <v>36.899999999999999</v>
      </c>
      <c r="I244" s="235"/>
      <c r="J244" s="235"/>
      <c r="K244" s="235"/>
      <c r="L244" s="239"/>
      <c r="M244" s="240"/>
      <c r="N244" s="241"/>
      <c r="O244" s="241"/>
      <c r="P244" s="241"/>
      <c r="Q244" s="241"/>
      <c r="R244" s="241"/>
      <c r="S244" s="241"/>
      <c r="T244" s="242"/>
      <c r="U244" s="13"/>
      <c r="V244" s="13"/>
      <c r="W244" s="13"/>
      <c r="X244" s="13"/>
      <c r="Y244" s="13"/>
      <c r="Z244" s="13"/>
      <c r="AA244" s="13"/>
      <c r="AB244" s="13"/>
      <c r="AC244" s="13"/>
      <c r="AD244" s="13"/>
      <c r="AE244" s="13"/>
      <c r="AT244" s="243" t="s">
        <v>275</v>
      </c>
      <c r="AU244" s="243" t="s">
        <v>79</v>
      </c>
      <c r="AV244" s="13" t="s">
        <v>79</v>
      </c>
      <c r="AW244" s="13" t="s">
        <v>27</v>
      </c>
      <c r="AX244" s="13" t="s">
        <v>70</v>
      </c>
      <c r="AY244" s="243" t="s">
        <v>114</v>
      </c>
    </row>
    <row r="245" s="13" customFormat="1">
      <c r="A245" s="13"/>
      <c r="B245" s="234"/>
      <c r="C245" s="235"/>
      <c r="D245" s="223" t="s">
        <v>275</v>
      </c>
      <c r="E245" s="236" t="s">
        <v>1</v>
      </c>
      <c r="F245" s="237" t="s">
        <v>372</v>
      </c>
      <c r="G245" s="235"/>
      <c r="H245" s="238">
        <v>-18.449999999999999</v>
      </c>
      <c r="I245" s="235"/>
      <c r="J245" s="235"/>
      <c r="K245" s="235"/>
      <c r="L245" s="239"/>
      <c r="M245" s="240"/>
      <c r="N245" s="241"/>
      <c r="O245" s="241"/>
      <c r="P245" s="241"/>
      <c r="Q245" s="241"/>
      <c r="R245" s="241"/>
      <c r="S245" s="241"/>
      <c r="T245" s="242"/>
      <c r="U245" s="13"/>
      <c r="V245" s="13"/>
      <c r="W245" s="13"/>
      <c r="X245" s="13"/>
      <c r="Y245" s="13"/>
      <c r="Z245" s="13"/>
      <c r="AA245" s="13"/>
      <c r="AB245" s="13"/>
      <c r="AC245" s="13"/>
      <c r="AD245" s="13"/>
      <c r="AE245" s="13"/>
      <c r="AT245" s="243" t="s">
        <v>275</v>
      </c>
      <c r="AU245" s="243" t="s">
        <v>79</v>
      </c>
      <c r="AV245" s="13" t="s">
        <v>79</v>
      </c>
      <c r="AW245" s="13" t="s">
        <v>27</v>
      </c>
      <c r="AX245" s="13" t="s">
        <v>70</v>
      </c>
      <c r="AY245" s="243" t="s">
        <v>114</v>
      </c>
    </row>
    <row r="246" s="14" customFormat="1">
      <c r="A246" s="14"/>
      <c r="B246" s="244"/>
      <c r="C246" s="245"/>
      <c r="D246" s="223" t="s">
        <v>275</v>
      </c>
      <c r="E246" s="246" t="s">
        <v>1</v>
      </c>
      <c r="F246" s="247" t="s">
        <v>278</v>
      </c>
      <c r="G246" s="245"/>
      <c r="H246" s="248">
        <v>18.449999999999999</v>
      </c>
      <c r="I246" s="245"/>
      <c r="J246" s="245"/>
      <c r="K246" s="245"/>
      <c r="L246" s="249"/>
      <c r="M246" s="250"/>
      <c r="N246" s="251"/>
      <c r="O246" s="251"/>
      <c r="P246" s="251"/>
      <c r="Q246" s="251"/>
      <c r="R246" s="251"/>
      <c r="S246" s="251"/>
      <c r="T246" s="252"/>
      <c r="U246" s="14"/>
      <c r="V246" s="14"/>
      <c r="W246" s="14"/>
      <c r="X246" s="14"/>
      <c r="Y246" s="14"/>
      <c r="Z246" s="14"/>
      <c r="AA246" s="14"/>
      <c r="AB246" s="14"/>
      <c r="AC246" s="14"/>
      <c r="AD246" s="14"/>
      <c r="AE246" s="14"/>
      <c r="AT246" s="253" t="s">
        <v>275</v>
      </c>
      <c r="AU246" s="253" t="s">
        <v>79</v>
      </c>
      <c r="AV246" s="14" t="s">
        <v>140</v>
      </c>
      <c r="AW246" s="14" t="s">
        <v>27</v>
      </c>
      <c r="AX246" s="14" t="s">
        <v>77</v>
      </c>
      <c r="AY246" s="253" t="s">
        <v>114</v>
      </c>
    </row>
    <row r="247" s="2" customFormat="1" ht="23.87368" customHeight="1">
      <c r="A247" s="33"/>
      <c r="B247" s="34"/>
      <c r="C247" s="211" t="s">
        <v>218</v>
      </c>
      <c r="D247" s="211" t="s">
        <v>117</v>
      </c>
      <c r="E247" s="212" t="s">
        <v>373</v>
      </c>
      <c r="F247" s="213" t="s">
        <v>374</v>
      </c>
      <c r="G247" s="214" t="s">
        <v>264</v>
      </c>
      <c r="H247" s="215">
        <v>708</v>
      </c>
      <c r="I247" s="216">
        <v>217</v>
      </c>
      <c r="J247" s="216">
        <f>ROUND(I247*H247,2)</f>
        <v>153636</v>
      </c>
      <c r="K247" s="213" t="s">
        <v>121</v>
      </c>
      <c r="L247" s="39"/>
      <c r="M247" s="217" t="s">
        <v>1</v>
      </c>
      <c r="N247" s="218" t="s">
        <v>35</v>
      </c>
      <c r="O247" s="219">
        <v>0.39400000000000002</v>
      </c>
      <c r="P247" s="219">
        <f>O247*H247</f>
        <v>278.952</v>
      </c>
      <c r="Q247" s="219">
        <v>0</v>
      </c>
      <c r="R247" s="219">
        <f>Q247*H247</f>
        <v>0</v>
      </c>
      <c r="S247" s="219">
        <v>0</v>
      </c>
      <c r="T247" s="220">
        <f>S247*H247</f>
        <v>0</v>
      </c>
      <c r="U247" s="33"/>
      <c r="V247" s="33"/>
      <c r="W247" s="33"/>
      <c r="X247" s="33"/>
      <c r="Y247" s="33"/>
      <c r="Z247" s="33"/>
      <c r="AA247" s="33"/>
      <c r="AB247" s="33"/>
      <c r="AC247" s="33"/>
      <c r="AD247" s="33"/>
      <c r="AE247" s="33"/>
      <c r="AR247" s="221" t="s">
        <v>140</v>
      </c>
      <c r="AT247" s="221" t="s">
        <v>117</v>
      </c>
      <c r="AU247" s="221" t="s">
        <v>79</v>
      </c>
      <c r="AY247" s="18" t="s">
        <v>114</v>
      </c>
      <c r="BE247" s="222">
        <f>IF(N247="základní",J247,0)</f>
        <v>153636</v>
      </c>
      <c r="BF247" s="222">
        <f>IF(N247="snížená",J247,0)</f>
        <v>0</v>
      </c>
      <c r="BG247" s="222">
        <f>IF(N247="zákl. přenesená",J247,0)</f>
        <v>0</v>
      </c>
      <c r="BH247" s="222">
        <f>IF(N247="sníž. přenesená",J247,0)</f>
        <v>0</v>
      </c>
      <c r="BI247" s="222">
        <f>IF(N247="nulová",J247,0)</f>
        <v>0</v>
      </c>
      <c r="BJ247" s="18" t="s">
        <v>77</v>
      </c>
      <c r="BK247" s="222">
        <f>ROUND(I247*H247,2)</f>
        <v>153636</v>
      </c>
      <c r="BL247" s="18" t="s">
        <v>140</v>
      </c>
      <c r="BM247" s="221" t="s">
        <v>375</v>
      </c>
    </row>
    <row r="248" s="2" customFormat="1">
      <c r="A248" s="33"/>
      <c r="B248" s="34"/>
      <c r="C248" s="35"/>
      <c r="D248" s="223" t="s">
        <v>124</v>
      </c>
      <c r="E248" s="35"/>
      <c r="F248" s="224" t="s">
        <v>376</v>
      </c>
      <c r="G248" s="35"/>
      <c r="H248" s="35"/>
      <c r="I248" s="35"/>
      <c r="J248" s="35"/>
      <c r="K248" s="35"/>
      <c r="L248" s="39"/>
      <c r="M248" s="225"/>
      <c r="N248" s="226"/>
      <c r="O248" s="85"/>
      <c r="P248" s="85"/>
      <c r="Q248" s="85"/>
      <c r="R248" s="85"/>
      <c r="S248" s="85"/>
      <c r="T248" s="86"/>
      <c r="U248" s="33"/>
      <c r="V248" s="33"/>
      <c r="W248" s="33"/>
      <c r="X248" s="33"/>
      <c r="Y248" s="33"/>
      <c r="Z248" s="33"/>
      <c r="AA248" s="33"/>
      <c r="AB248" s="33"/>
      <c r="AC248" s="33"/>
      <c r="AD248" s="33"/>
      <c r="AE248" s="33"/>
      <c r="AT248" s="18" t="s">
        <v>124</v>
      </c>
      <c r="AU248" s="18" t="s">
        <v>79</v>
      </c>
    </row>
    <row r="249" s="2" customFormat="1">
      <c r="A249" s="33"/>
      <c r="B249" s="34"/>
      <c r="C249" s="35"/>
      <c r="D249" s="227" t="s">
        <v>125</v>
      </c>
      <c r="E249" s="35"/>
      <c r="F249" s="228" t="s">
        <v>377</v>
      </c>
      <c r="G249" s="35"/>
      <c r="H249" s="35"/>
      <c r="I249" s="35"/>
      <c r="J249" s="35"/>
      <c r="K249" s="35"/>
      <c r="L249" s="39"/>
      <c r="M249" s="225"/>
      <c r="N249" s="226"/>
      <c r="O249" s="85"/>
      <c r="P249" s="85"/>
      <c r="Q249" s="85"/>
      <c r="R249" s="85"/>
      <c r="S249" s="85"/>
      <c r="T249" s="86"/>
      <c r="U249" s="33"/>
      <c r="V249" s="33"/>
      <c r="W249" s="33"/>
      <c r="X249" s="33"/>
      <c r="Y249" s="33"/>
      <c r="Z249" s="33"/>
      <c r="AA249" s="33"/>
      <c r="AB249" s="33"/>
      <c r="AC249" s="33"/>
      <c r="AD249" s="33"/>
      <c r="AE249" s="33"/>
      <c r="AT249" s="18" t="s">
        <v>125</v>
      </c>
      <c r="AU249" s="18" t="s">
        <v>79</v>
      </c>
    </row>
    <row r="250" s="2" customFormat="1">
      <c r="A250" s="33"/>
      <c r="B250" s="34"/>
      <c r="C250" s="35"/>
      <c r="D250" s="223" t="s">
        <v>253</v>
      </c>
      <c r="E250" s="35"/>
      <c r="F250" s="229" t="s">
        <v>378</v>
      </c>
      <c r="G250" s="35"/>
      <c r="H250" s="35"/>
      <c r="I250" s="35"/>
      <c r="J250" s="35"/>
      <c r="K250" s="35"/>
      <c r="L250" s="39"/>
      <c r="M250" s="225"/>
      <c r="N250" s="226"/>
      <c r="O250" s="85"/>
      <c r="P250" s="85"/>
      <c r="Q250" s="85"/>
      <c r="R250" s="85"/>
      <c r="S250" s="85"/>
      <c r="T250" s="86"/>
      <c r="U250" s="33"/>
      <c r="V250" s="33"/>
      <c r="W250" s="33"/>
      <c r="X250" s="33"/>
      <c r="Y250" s="33"/>
      <c r="Z250" s="33"/>
      <c r="AA250" s="33"/>
      <c r="AB250" s="33"/>
      <c r="AC250" s="33"/>
      <c r="AD250" s="33"/>
      <c r="AE250" s="33"/>
      <c r="AT250" s="18" t="s">
        <v>253</v>
      </c>
      <c r="AU250" s="18" t="s">
        <v>79</v>
      </c>
    </row>
    <row r="251" s="13" customFormat="1">
      <c r="A251" s="13"/>
      <c r="B251" s="234"/>
      <c r="C251" s="235"/>
      <c r="D251" s="223" t="s">
        <v>275</v>
      </c>
      <c r="E251" s="236" t="s">
        <v>1</v>
      </c>
      <c r="F251" s="237" t="s">
        <v>379</v>
      </c>
      <c r="G251" s="235"/>
      <c r="H251" s="238">
        <v>708</v>
      </c>
      <c r="I251" s="235"/>
      <c r="J251" s="235"/>
      <c r="K251" s="235"/>
      <c r="L251" s="239"/>
      <c r="M251" s="240"/>
      <c r="N251" s="241"/>
      <c r="O251" s="241"/>
      <c r="P251" s="241"/>
      <c r="Q251" s="241"/>
      <c r="R251" s="241"/>
      <c r="S251" s="241"/>
      <c r="T251" s="242"/>
      <c r="U251" s="13"/>
      <c r="V251" s="13"/>
      <c r="W251" s="13"/>
      <c r="X251" s="13"/>
      <c r="Y251" s="13"/>
      <c r="Z251" s="13"/>
      <c r="AA251" s="13"/>
      <c r="AB251" s="13"/>
      <c r="AC251" s="13"/>
      <c r="AD251" s="13"/>
      <c r="AE251" s="13"/>
      <c r="AT251" s="243" t="s">
        <v>275</v>
      </c>
      <c r="AU251" s="243" t="s">
        <v>79</v>
      </c>
      <c r="AV251" s="13" t="s">
        <v>79</v>
      </c>
      <c r="AW251" s="13" t="s">
        <v>27</v>
      </c>
      <c r="AX251" s="13" t="s">
        <v>70</v>
      </c>
      <c r="AY251" s="243" t="s">
        <v>114</v>
      </c>
    </row>
    <row r="252" s="14" customFormat="1">
      <c r="A252" s="14"/>
      <c r="B252" s="244"/>
      <c r="C252" s="245"/>
      <c r="D252" s="223" t="s">
        <v>275</v>
      </c>
      <c r="E252" s="246" t="s">
        <v>1</v>
      </c>
      <c r="F252" s="247" t="s">
        <v>278</v>
      </c>
      <c r="G252" s="245"/>
      <c r="H252" s="248">
        <v>708</v>
      </c>
      <c r="I252" s="245"/>
      <c r="J252" s="245"/>
      <c r="K252" s="245"/>
      <c r="L252" s="249"/>
      <c r="M252" s="250"/>
      <c r="N252" s="251"/>
      <c r="O252" s="251"/>
      <c r="P252" s="251"/>
      <c r="Q252" s="251"/>
      <c r="R252" s="251"/>
      <c r="S252" s="251"/>
      <c r="T252" s="252"/>
      <c r="U252" s="14"/>
      <c r="V252" s="14"/>
      <c r="W252" s="14"/>
      <c r="X252" s="14"/>
      <c r="Y252" s="14"/>
      <c r="Z252" s="14"/>
      <c r="AA252" s="14"/>
      <c r="AB252" s="14"/>
      <c r="AC252" s="14"/>
      <c r="AD252" s="14"/>
      <c r="AE252" s="14"/>
      <c r="AT252" s="253" t="s">
        <v>275</v>
      </c>
      <c r="AU252" s="253" t="s">
        <v>79</v>
      </c>
      <c r="AV252" s="14" t="s">
        <v>140</v>
      </c>
      <c r="AW252" s="14" t="s">
        <v>27</v>
      </c>
      <c r="AX252" s="14" t="s">
        <v>77</v>
      </c>
      <c r="AY252" s="253" t="s">
        <v>114</v>
      </c>
    </row>
    <row r="253" s="2" customFormat="1" ht="15.1579" customHeight="1">
      <c r="A253" s="33"/>
      <c r="B253" s="34"/>
      <c r="C253" s="211" t="s">
        <v>226</v>
      </c>
      <c r="D253" s="211" t="s">
        <v>117</v>
      </c>
      <c r="E253" s="212" t="s">
        <v>380</v>
      </c>
      <c r="F253" s="213" t="s">
        <v>381</v>
      </c>
      <c r="G253" s="214" t="s">
        <v>264</v>
      </c>
      <c r="H253" s="215">
        <v>914.70000000000005</v>
      </c>
      <c r="I253" s="216">
        <v>19.899999999999999</v>
      </c>
      <c r="J253" s="216">
        <f>ROUND(I253*H253,2)</f>
        <v>18202.529999999999</v>
      </c>
      <c r="K253" s="213" t="s">
        <v>121</v>
      </c>
      <c r="L253" s="39"/>
      <c r="M253" s="217" t="s">
        <v>1</v>
      </c>
      <c r="N253" s="218" t="s">
        <v>35</v>
      </c>
      <c r="O253" s="219">
        <v>0.0089999999999999993</v>
      </c>
      <c r="P253" s="219">
        <f>O253*H253</f>
        <v>8.2323000000000004</v>
      </c>
      <c r="Q253" s="219">
        <v>0</v>
      </c>
      <c r="R253" s="219">
        <f>Q253*H253</f>
        <v>0</v>
      </c>
      <c r="S253" s="219">
        <v>0</v>
      </c>
      <c r="T253" s="220">
        <f>S253*H253</f>
        <v>0</v>
      </c>
      <c r="U253" s="33"/>
      <c r="V253" s="33"/>
      <c r="W253" s="33"/>
      <c r="X253" s="33"/>
      <c r="Y253" s="33"/>
      <c r="Z253" s="33"/>
      <c r="AA253" s="33"/>
      <c r="AB253" s="33"/>
      <c r="AC253" s="33"/>
      <c r="AD253" s="33"/>
      <c r="AE253" s="33"/>
      <c r="AR253" s="221" t="s">
        <v>140</v>
      </c>
      <c r="AT253" s="221" t="s">
        <v>117</v>
      </c>
      <c r="AU253" s="221" t="s">
        <v>79</v>
      </c>
      <c r="AY253" s="18" t="s">
        <v>114</v>
      </c>
      <c r="BE253" s="222">
        <f>IF(N253="základní",J253,0)</f>
        <v>18202.529999999999</v>
      </c>
      <c r="BF253" s="222">
        <f>IF(N253="snížená",J253,0)</f>
        <v>0</v>
      </c>
      <c r="BG253" s="222">
        <f>IF(N253="zákl. přenesená",J253,0)</f>
        <v>0</v>
      </c>
      <c r="BH253" s="222">
        <f>IF(N253="sníž. přenesená",J253,0)</f>
        <v>0</v>
      </c>
      <c r="BI253" s="222">
        <f>IF(N253="nulová",J253,0)</f>
        <v>0</v>
      </c>
      <c r="BJ253" s="18" t="s">
        <v>77</v>
      </c>
      <c r="BK253" s="222">
        <f>ROUND(I253*H253,2)</f>
        <v>18202.529999999999</v>
      </c>
      <c r="BL253" s="18" t="s">
        <v>140</v>
      </c>
      <c r="BM253" s="221" t="s">
        <v>382</v>
      </c>
    </row>
    <row r="254" s="2" customFormat="1">
      <c r="A254" s="33"/>
      <c r="B254" s="34"/>
      <c r="C254" s="35"/>
      <c r="D254" s="223" t="s">
        <v>124</v>
      </c>
      <c r="E254" s="35"/>
      <c r="F254" s="224" t="s">
        <v>383</v>
      </c>
      <c r="G254" s="35"/>
      <c r="H254" s="35"/>
      <c r="I254" s="35"/>
      <c r="J254" s="35"/>
      <c r="K254" s="35"/>
      <c r="L254" s="39"/>
      <c r="M254" s="225"/>
      <c r="N254" s="226"/>
      <c r="O254" s="85"/>
      <c r="P254" s="85"/>
      <c r="Q254" s="85"/>
      <c r="R254" s="85"/>
      <c r="S254" s="85"/>
      <c r="T254" s="86"/>
      <c r="U254" s="33"/>
      <c r="V254" s="33"/>
      <c r="W254" s="33"/>
      <c r="X254" s="33"/>
      <c r="Y254" s="33"/>
      <c r="Z254" s="33"/>
      <c r="AA254" s="33"/>
      <c r="AB254" s="33"/>
      <c r="AC254" s="33"/>
      <c r="AD254" s="33"/>
      <c r="AE254" s="33"/>
      <c r="AT254" s="18" t="s">
        <v>124</v>
      </c>
      <c r="AU254" s="18" t="s">
        <v>79</v>
      </c>
    </row>
    <row r="255" s="2" customFormat="1">
      <c r="A255" s="33"/>
      <c r="B255" s="34"/>
      <c r="C255" s="35"/>
      <c r="D255" s="227" t="s">
        <v>125</v>
      </c>
      <c r="E255" s="35"/>
      <c r="F255" s="228" t="s">
        <v>384</v>
      </c>
      <c r="G255" s="35"/>
      <c r="H255" s="35"/>
      <c r="I255" s="35"/>
      <c r="J255" s="35"/>
      <c r="K255" s="35"/>
      <c r="L255" s="39"/>
      <c r="M255" s="225"/>
      <c r="N255" s="226"/>
      <c r="O255" s="85"/>
      <c r="P255" s="85"/>
      <c r="Q255" s="85"/>
      <c r="R255" s="85"/>
      <c r="S255" s="85"/>
      <c r="T255" s="86"/>
      <c r="U255" s="33"/>
      <c r="V255" s="33"/>
      <c r="W255" s="33"/>
      <c r="X255" s="33"/>
      <c r="Y255" s="33"/>
      <c r="Z255" s="33"/>
      <c r="AA255" s="33"/>
      <c r="AB255" s="33"/>
      <c r="AC255" s="33"/>
      <c r="AD255" s="33"/>
      <c r="AE255" s="33"/>
      <c r="AT255" s="18" t="s">
        <v>125</v>
      </c>
      <c r="AU255" s="18" t="s">
        <v>79</v>
      </c>
    </row>
    <row r="256" s="2" customFormat="1">
      <c r="A256" s="33"/>
      <c r="B256" s="34"/>
      <c r="C256" s="35"/>
      <c r="D256" s="223" t="s">
        <v>253</v>
      </c>
      <c r="E256" s="35"/>
      <c r="F256" s="229" t="s">
        <v>385</v>
      </c>
      <c r="G256" s="35"/>
      <c r="H256" s="35"/>
      <c r="I256" s="35"/>
      <c r="J256" s="35"/>
      <c r="K256" s="35"/>
      <c r="L256" s="39"/>
      <c r="M256" s="225"/>
      <c r="N256" s="226"/>
      <c r="O256" s="85"/>
      <c r="P256" s="85"/>
      <c r="Q256" s="85"/>
      <c r="R256" s="85"/>
      <c r="S256" s="85"/>
      <c r="T256" s="86"/>
      <c r="U256" s="33"/>
      <c r="V256" s="33"/>
      <c r="W256" s="33"/>
      <c r="X256" s="33"/>
      <c r="Y256" s="33"/>
      <c r="Z256" s="33"/>
      <c r="AA256" s="33"/>
      <c r="AB256" s="33"/>
      <c r="AC256" s="33"/>
      <c r="AD256" s="33"/>
      <c r="AE256" s="33"/>
      <c r="AT256" s="18" t="s">
        <v>253</v>
      </c>
      <c r="AU256" s="18" t="s">
        <v>79</v>
      </c>
    </row>
    <row r="257" s="16" customFormat="1">
      <c r="A257" s="16"/>
      <c r="B257" s="264"/>
      <c r="C257" s="265"/>
      <c r="D257" s="223" t="s">
        <v>275</v>
      </c>
      <c r="E257" s="266" t="s">
        <v>1</v>
      </c>
      <c r="F257" s="267" t="s">
        <v>386</v>
      </c>
      <c r="G257" s="265"/>
      <c r="H257" s="266" t="s">
        <v>1</v>
      </c>
      <c r="I257" s="265"/>
      <c r="J257" s="265"/>
      <c r="K257" s="265"/>
      <c r="L257" s="268"/>
      <c r="M257" s="269"/>
      <c r="N257" s="270"/>
      <c r="O257" s="270"/>
      <c r="P257" s="270"/>
      <c r="Q257" s="270"/>
      <c r="R257" s="270"/>
      <c r="S257" s="270"/>
      <c r="T257" s="271"/>
      <c r="U257" s="16"/>
      <c r="V257" s="16"/>
      <c r="W257" s="16"/>
      <c r="X257" s="16"/>
      <c r="Y257" s="16"/>
      <c r="Z257" s="16"/>
      <c r="AA257" s="16"/>
      <c r="AB257" s="16"/>
      <c r="AC257" s="16"/>
      <c r="AD257" s="16"/>
      <c r="AE257" s="16"/>
      <c r="AT257" s="272" t="s">
        <v>275</v>
      </c>
      <c r="AU257" s="272" t="s">
        <v>79</v>
      </c>
      <c r="AV257" s="16" t="s">
        <v>77</v>
      </c>
      <c r="AW257" s="16" t="s">
        <v>27</v>
      </c>
      <c r="AX257" s="16" t="s">
        <v>70</v>
      </c>
      <c r="AY257" s="272" t="s">
        <v>114</v>
      </c>
    </row>
    <row r="258" s="13" customFormat="1">
      <c r="A258" s="13"/>
      <c r="B258" s="234"/>
      <c r="C258" s="235"/>
      <c r="D258" s="223" t="s">
        <v>275</v>
      </c>
      <c r="E258" s="236" t="s">
        <v>1</v>
      </c>
      <c r="F258" s="237" t="s">
        <v>387</v>
      </c>
      <c r="G258" s="235"/>
      <c r="H258" s="238">
        <v>376</v>
      </c>
      <c r="I258" s="235"/>
      <c r="J258" s="235"/>
      <c r="K258" s="235"/>
      <c r="L258" s="239"/>
      <c r="M258" s="240"/>
      <c r="N258" s="241"/>
      <c r="O258" s="241"/>
      <c r="P258" s="241"/>
      <c r="Q258" s="241"/>
      <c r="R258" s="241"/>
      <c r="S258" s="241"/>
      <c r="T258" s="242"/>
      <c r="U258" s="13"/>
      <c r="V258" s="13"/>
      <c r="W258" s="13"/>
      <c r="X258" s="13"/>
      <c r="Y258" s="13"/>
      <c r="Z258" s="13"/>
      <c r="AA258" s="13"/>
      <c r="AB258" s="13"/>
      <c r="AC258" s="13"/>
      <c r="AD258" s="13"/>
      <c r="AE258" s="13"/>
      <c r="AT258" s="243" t="s">
        <v>275</v>
      </c>
      <c r="AU258" s="243" t="s">
        <v>79</v>
      </c>
      <c r="AV258" s="13" t="s">
        <v>79</v>
      </c>
      <c r="AW258" s="13" t="s">
        <v>27</v>
      </c>
      <c r="AX258" s="13" t="s">
        <v>70</v>
      </c>
      <c r="AY258" s="243" t="s">
        <v>114</v>
      </c>
    </row>
    <row r="259" s="16" customFormat="1">
      <c r="A259" s="16"/>
      <c r="B259" s="264"/>
      <c r="C259" s="265"/>
      <c r="D259" s="223" t="s">
        <v>275</v>
      </c>
      <c r="E259" s="266" t="s">
        <v>1</v>
      </c>
      <c r="F259" s="267" t="s">
        <v>388</v>
      </c>
      <c r="G259" s="265"/>
      <c r="H259" s="266" t="s">
        <v>1</v>
      </c>
      <c r="I259" s="265"/>
      <c r="J259" s="265"/>
      <c r="K259" s="265"/>
      <c r="L259" s="268"/>
      <c r="M259" s="269"/>
      <c r="N259" s="270"/>
      <c r="O259" s="270"/>
      <c r="P259" s="270"/>
      <c r="Q259" s="270"/>
      <c r="R259" s="270"/>
      <c r="S259" s="270"/>
      <c r="T259" s="271"/>
      <c r="U259" s="16"/>
      <c r="V259" s="16"/>
      <c r="W259" s="16"/>
      <c r="X259" s="16"/>
      <c r="Y259" s="16"/>
      <c r="Z259" s="16"/>
      <c r="AA259" s="16"/>
      <c r="AB259" s="16"/>
      <c r="AC259" s="16"/>
      <c r="AD259" s="16"/>
      <c r="AE259" s="16"/>
      <c r="AT259" s="272" t="s">
        <v>275</v>
      </c>
      <c r="AU259" s="272" t="s">
        <v>79</v>
      </c>
      <c r="AV259" s="16" t="s">
        <v>77</v>
      </c>
      <c r="AW259" s="16" t="s">
        <v>27</v>
      </c>
      <c r="AX259" s="16" t="s">
        <v>70</v>
      </c>
      <c r="AY259" s="272" t="s">
        <v>114</v>
      </c>
    </row>
    <row r="260" s="13" customFormat="1">
      <c r="A260" s="13"/>
      <c r="B260" s="234"/>
      <c r="C260" s="235"/>
      <c r="D260" s="223" t="s">
        <v>275</v>
      </c>
      <c r="E260" s="236" t="s">
        <v>1</v>
      </c>
      <c r="F260" s="237" t="s">
        <v>389</v>
      </c>
      <c r="G260" s="235"/>
      <c r="H260" s="238">
        <v>538.70000000000005</v>
      </c>
      <c r="I260" s="235"/>
      <c r="J260" s="235"/>
      <c r="K260" s="235"/>
      <c r="L260" s="239"/>
      <c r="M260" s="240"/>
      <c r="N260" s="241"/>
      <c r="O260" s="241"/>
      <c r="P260" s="241"/>
      <c r="Q260" s="241"/>
      <c r="R260" s="241"/>
      <c r="S260" s="241"/>
      <c r="T260" s="242"/>
      <c r="U260" s="13"/>
      <c r="V260" s="13"/>
      <c r="W260" s="13"/>
      <c r="X260" s="13"/>
      <c r="Y260" s="13"/>
      <c r="Z260" s="13"/>
      <c r="AA260" s="13"/>
      <c r="AB260" s="13"/>
      <c r="AC260" s="13"/>
      <c r="AD260" s="13"/>
      <c r="AE260" s="13"/>
      <c r="AT260" s="243" t="s">
        <v>275</v>
      </c>
      <c r="AU260" s="243" t="s">
        <v>79</v>
      </c>
      <c r="AV260" s="13" t="s">
        <v>79</v>
      </c>
      <c r="AW260" s="13" t="s">
        <v>27</v>
      </c>
      <c r="AX260" s="13" t="s">
        <v>70</v>
      </c>
      <c r="AY260" s="243" t="s">
        <v>114</v>
      </c>
    </row>
    <row r="261" s="14" customFormat="1">
      <c r="A261" s="14"/>
      <c r="B261" s="244"/>
      <c r="C261" s="245"/>
      <c r="D261" s="223" t="s">
        <v>275</v>
      </c>
      <c r="E261" s="246" t="s">
        <v>1</v>
      </c>
      <c r="F261" s="247" t="s">
        <v>278</v>
      </c>
      <c r="G261" s="245"/>
      <c r="H261" s="248">
        <v>914.70000000000005</v>
      </c>
      <c r="I261" s="245"/>
      <c r="J261" s="245"/>
      <c r="K261" s="245"/>
      <c r="L261" s="249"/>
      <c r="M261" s="250"/>
      <c r="N261" s="251"/>
      <c r="O261" s="251"/>
      <c r="P261" s="251"/>
      <c r="Q261" s="251"/>
      <c r="R261" s="251"/>
      <c r="S261" s="251"/>
      <c r="T261" s="252"/>
      <c r="U261" s="14"/>
      <c r="V261" s="14"/>
      <c r="W261" s="14"/>
      <c r="X261" s="14"/>
      <c r="Y261" s="14"/>
      <c r="Z261" s="14"/>
      <c r="AA261" s="14"/>
      <c r="AB261" s="14"/>
      <c r="AC261" s="14"/>
      <c r="AD261" s="14"/>
      <c r="AE261" s="14"/>
      <c r="AT261" s="253" t="s">
        <v>275</v>
      </c>
      <c r="AU261" s="253" t="s">
        <v>79</v>
      </c>
      <c r="AV261" s="14" t="s">
        <v>140</v>
      </c>
      <c r="AW261" s="14" t="s">
        <v>27</v>
      </c>
      <c r="AX261" s="14" t="s">
        <v>77</v>
      </c>
      <c r="AY261" s="253" t="s">
        <v>114</v>
      </c>
    </row>
    <row r="262" s="2" customFormat="1" ht="32.21053" customHeight="1">
      <c r="A262" s="33"/>
      <c r="B262" s="34"/>
      <c r="C262" s="211" t="s">
        <v>390</v>
      </c>
      <c r="D262" s="211" t="s">
        <v>117</v>
      </c>
      <c r="E262" s="212" t="s">
        <v>391</v>
      </c>
      <c r="F262" s="213" t="s">
        <v>392</v>
      </c>
      <c r="G262" s="214" t="s">
        <v>393</v>
      </c>
      <c r="H262" s="215">
        <v>969.65999999999997</v>
      </c>
      <c r="I262" s="216">
        <v>294</v>
      </c>
      <c r="J262" s="216">
        <f>ROUND(I262*H262,2)</f>
        <v>285080.03999999998</v>
      </c>
      <c r="K262" s="213" t="s">
        <v>121</v>
      </c>
      <c r="L262" s="39"/>
      <c r="M262" s="217" t="s">
        <v>1</v>
      </c>
      <c r="N262" s="218" t="s">
        <v>35</v>
      </c>
      <c r="O262" s="219">
        <v>0</v>
      </c>
      <c r="P262" s="219">
        <f>O262*H262</f>
        <v>0</v>
      </c>
      <c r="Q262" s="219">
        <v>0</v>
      </c>
      <c r="R262" s="219">
        <f>Q262*H262</f>
        <v>0</v>
      </c>
      <c r="S262" s="219">
        <v>0</v>
      </c>
      <c r="T262" s="220">
        <f>S262*H262</f>
        <v>0</v>
      </c>
      <c r="U262" s="33"/>
      <c r="V262" s="33"/>
      <c r="W262" s="33"/>
      <c r="X262" s="33"/>
      <c r="Y262" s="33"/>
      <c r="Z262" s="33"/>
      <c r="AA262" s="33"/>
      <c r="AB262" s="33"/>
      <c r="AC262" s="33"/>
      <c r="AD262" s="33"/>
      <c r="AE262" s="33"/>
      <c r="AR262" s="221" t="s">
        <v>140</v>
      </c>
      <c r="AT262" s="221" t="s">
        <v>117</v>
      </c>
      <c r="AU262" s="221" t="s">
        <v>79</v>
      </c>
      <c r="AY262" s="18" t="s">
        <v>114</v>
      </c>
      <c r="BE262" s="222">
        <f>IF(N262="základní",J262,0)</f>
        <v>285080.03999999998</v>
      </c>
      <c r="BF262" s="222">
        <f>IF(N262="snížená",J262,0)</f>
        <v>0</v>
      </c>
      <c r="BG262" s="222">
        <f>IF(N262="zákl. přenesená",J262,0)</f>
        <v>0</v>
      </c>
      <c r="BH262" s="222">
        <f>IF(N262="sníž. přenesená",J262,0)</f>
        <v>0</v>
      </c>
      <c r="BI262" s="222">
        <f>IF(N262="nulová",J262,0)</f>
        <v>0</v>
      </c>
      <c r="BJ262" s="18" t="s">
        <v>77</v>
      </c>
      <c r="BK262" s="222">
        <f>ROUND(I262*H262,2)</f>
        <v>285080.03999999998</v>
      </c>
      <c r="BL262" s="18" t="s">
        <v>140</v>
      </c>
      <c r="BM262" s="221" t="s">
        <v>394</v>
      </c>
    </row>
    <row r="263" s="2" customFormat="1">
      <c r="A263" s="33"/>
      <c r="B263" s="34"/>
      <c r="C263" s="35"/>
      <c r="D263" s="223" t="s">
        <v>124</v>
      </c>
      <c r="E263" s="35"/>
      <c r="F263" s="224" t="s">
        <v>395</v>
      </c>
      <c r="G263" s="35"/>
      <c r="H263" s="35"/>
      <c r="I263" s="35"/>
      <c r="J263" s="35"/>
      <c r="K263" s="35"/>
      <c r="L263" s="39"/>
      <c r="M263" s="225"/>
      <c r="N263" s="226"/>
      <c r="O263" s="85"/>
      <c r="P263" s="85"/>
      <c r="Q263" s="85"/>
      <c r="R263" s="85"/>
      <c r="S263" s="85"/>
      <c r="T263" s="86"/>
      <c r="U263" s="33"/>
      <c r="V263" s="33"/>
      <c r="W263" s="33"/>
      <c r="X263" s="33"/>
      <c r="Y263" s="33"/>
      <c r="Z263" s="33"/>
      <c r="AA263" s="33"/>
      <c r="AB263" s="33"/>
      <c r="AC263" s="33"/>
      <c r="AD263" s="33"/>
      <c r="AE263" s="33"/>
      <c r="AT263" s="18" t="s">
        <v>124</v>
      </c>
      <c r="AU263" s="18" t="s">
        <v>79</v>
      </c>
    </row>
    <row r="264" s="2" customFormat="1">
      <c r="A264" s="33"/>
      <c r="B264" s="34"/>
      <c r="C264" s="35"/>
      <c r="D264" s="227" t="s">
        <v>125</v>
      </c>
      <c r="E264" s="35"/>
      <c r="F264" s="228" t="s">
        <v>396</v>
      </c>
      <c r="G264" s="35"/>
      <c r="H264" s="35"/>
      <c r="I264" s="35"/>
      <c r="J264" s="35"/>
      <c r="K264" s="35"/>
      <c r="L264" s="39"/>
      <c r="M264" s="225"/>
      <c r="N264" s="226"/>
      <c r="O264" s="85"/>
      <c r="P264" s="85"/>
      <c r="Q264" s="85"/>
      <c r="R264" s="85"/>
      <c r="S264" s="85"/>
      <c r="T264" s="86"/>
      <c r="U264" s="33"/>
      <c r="V264" s="33"/>
      <c r="W264" s="33"/>
      <c r="X264" s="33"/>
      <c r="Y264" s="33"/>
      <c r="Z264" s="33"/>
      <c r="AA264" s="33"/>
      <c r="AB264" s="33"/>
      <c r="AC264" s="33"/>
      <c r="AD264" s="33"/>
      <c r="AE264" s="33"/>
      <c r="AT264" s="18" t="s">
        <v>125</v>
      </c>
      <c r="AU264" s="18" t="s">
        <v>79</v>
      </c>
    </row>
    <row r="265" s="2" customFormat="1">
      <c r="A265" s="33"/>
      <c r="B265" s="34"/>
      <c r="C265" s="35"/>
      <c r="D265" s="223" t="s">
        <v>253</v>
      </c>
      <c r="E265" s="35"/>
      <c r="F265" s="229" t="s">
        <v>397</v>
      </c>
      <c r="G265" s="35"/>
      <c r="H265" s="35"/>
      <c r="I265" s="35"/>
      <c r="J265" s="35"/>
      <c r="K265" s="35"/>
      <c r="L265" s="39"/>
      <c r="M265" s="225"/>
      <c r="N265" s="226"/>
      <c r="O265" s="85"/>
      <c r="P265" s="85"/>
      <c r="Q265" s="85"/>
      <c r="R265" s="85"/>
      <c r="S265" s="85"/>
      <c r="T265" s="86"/>
      <c r="U265" s="33"/>
      <c r="V265" s="33"/>
      <c r="W265" s="33"/>
      <c r="X265" s="33"/>
      <c r="Y265" s="33"/>
      <c r="Z265" s="33"/>
      <c r="AA265" s="33"/>
      <c r="AB265" s="33"/>
      <c r="AC265" s="33"/>
      <c r="AD265" s="33"/>
      <c r="AE265" s="33"/>
      <c r="AT265" s="18" t="s">
        <v>253</v>
      </c>
      <c r="AU265" s="18" t="s">
        <v>79</v>
      </c>
    </row>
    <row r="266" s="13" customFormat="1">
      <c r="A266" s="13"/>
      <c r="B266" s="234"/>
      <c r="C266" s="235"/>
      <c r="D266" s="223" t="s">
        <v>275</v>
      </c>
      <c r="E266" s="235"/>
      <c r="F266" s="237" t="s">
        <v>398</v>
      </c>
      <c r="G266" s="235"/>
      <c r="H266" s="238">
        <v>969.65999999999997</v>
      </c>
      <c r="I266" s="235"/>
      <c r="J266" s="235"/>
      <c r="K266" s="235"/>
      <c r="L266" s="239"/>
      <c r="M266" s="240"/>
      <c r="N266" s="241"/>
      <c r="O266" s="241"/>
      <c r="P266" s="241"/>
      <c r="Q266" s="241"/>
      <c r="R266" s="241"/>
      <c r="S266" s="241"/>
      <c r="T266" s="242"/>
      <c r="U266" s="13"/>
      <c r="V266" s="13"/>
      <c r="W266" s="13"/>
      <c r="X266" s="13"/>
      <c r="Y266" s="13"/>
      <c r="Z266" s="13"/>
      <c r="AA266" s="13"/>
      <c r="AB266" s="13"/>
      <c r="AC266" s="13"/>
      <c r="AD266" s="13"/>
      <c r="AE266" s="13"/>
      <c r="AT266" s="243" t="s">
        <v>275</v>
      </c>
      <c r="AU266" s="243" t="s">
        <v>79</v>
      </c>
      <c r="AV266" s="13" t="s">
        <v>79</v>
      </c>
      <c r="AW266" s="13" t="s">
        <v>4</v>
      </c>
      <c r="AX266" s="13" t="s">
        <v>77</v>
      </c>
      <c r="AY266" s="243" t="s">
        <v>114</v>
      </c>
    </row>
    <row r="267" s="2" customFormat="1" ht="23.87368" customHeight="1">
      <c r="A267" s="33"/>
      <c r="B267" s="34"/>
      <c r="C267" s="211" t="s">
        <v>7</v>
      </c>
      <c r="D267" s="211" t="s">
        <v>117</v>
      </c>
      <c r="E267" s="212" t="s">
        <v>399</v>
      </c>
      <c r="F267" s="213" t="s">
        <v>400</v>
      </c>
      <c r="G267" s="214" t="s">
        <v>264</v>
      </c>
      <c r="H267" s="215">
        <v>206.19999999999999</v>
      </c>
      <c r="I267" s="216">
        <v>144</v>
      </c>
      <c r="J267" s="216">
        <f>ROUND(I267*H267,2)</f>
        <v>29692.799999999999</v>
      </c>
      <c r="K267" s="213" t="s">
        <v>121</v>
      </c>
      <c r="L267" s="39"/>
      <c r="M267" s="217" t="s">
        <v>1</v>
      </c>
      <c r="N267" s="218" t="s">
        <v>35</v>
      </c>
      <c r="O267" s="219">
        <v>0.32800000000000001</v>
      </c>
      <c r="P267" s="219">
        <f>O267*H267</f>
        <v>67.633600000000001</v>
      </c>
      <c r="Q267" s="219">
        <v>0</v>
      </c>
      <c r="R267" s="219">
        <f>Q267*H267</f>
        <v>0</v>
      </c>
      <c r="S267" s="219">
        <v>0</v>
      </c>
      <c r="T267" s="220">
        <f>S267*H267</f>
        <v>0</v>
      </c>
      <c r="U267" s="33"/>
      <c r="V267" s="33"/>
      <c r="W267" s="33"/>
      <c r="X267" s="33"/>
      <c r="Y267" s="33"/>
      <c r="Z267" s="33"/>
      <c r="AA267" s="33"/>
      <c r="AB267" s="33"/>
      <c r="AC267" s="33"/>
      <c r="AD267" s="33"/>
      <c r="AE267" s="33"/>
      <c r="AR267" s="221" t="s">
        <v>140</v>
      </c>
      <c r="AT267" s="221" t="s">
        <v>117</v>
      </c>
      <c r="AU267" s="221" t="s">
        <v>79</v>
      </c>
      <c r="AY267" s="18" t="s">
        <v>114</v>
      </c>
      <c r="BE267" s="222">
        <f>IF(N267="základní",J267,0)</f>
        <v>29692.799999999999</v>
      </c>
      <c r="BF267" s="222">
        <f>IF(N267="snížená",J267,0)</f>
        <v>0</v>
      </c>
      <c r="BG267" s="222">
        <f>IF(N267="zákl. přenesená",J267,0)</f>
        <v>0</v>
      </c>
      <c r="BH267" s="222">
        <f>IF(N267="sníž. přenesená",J267,0)</f>
        <v>0</v>
      </c>
      <c r="BI267" s="222">
        <f>IF(N267="nulová",J267,0)</f>
        <v>0</v>
      </c>
      <c r="BJ267" s="18" t="s">
        <v>77</v>
      </c>
      <c r="BK267" s="222">
        <f>ROUND(I267*H267,2)</f>
        <v>29692.799999999999</v>
      </c>
      <c r="BL267" s="18" t="s">
        <v>140</v>
      </c>
      <c r="BM267" s="221" t="s">
        <v>401</v>
      </c>
    </row>
    <row r="268" s="2" customFormat="1">
      <c r="A268" s="33"/>
      <c r="B268" s="34"/>
      <c r="C268" s="35"/>
      <c r="D268" s="223" t="s">
        <v>124</v>
      </c>
      <c r="E268" s="35"/>
      <c r="F268" s="224" t="s">
        <v>402</v>
      </c>
      <c r="G268" s="35"/>
      <c r="H268" s="35"/>
      <c r="I268" s="35"/>
      <c r="J268" s="35"/>
      <c r="K268" s="35"/>
      <c r="L268" s="39"/>
      <c r="M268" s="225"/>
      <c r="N268" s="226"/>
      <c r="O268" s="85"/>
      <c r="P268" s="85"/>
      <c r="Q268" s="85"/>
      <c r="R268" s="85"/>
      <c r="S268" s="85"/>
      <c r="T268" s="86"/>
      <c r="U268" s="33"/>
      <c r="V268" s="33"/>
      <c r="W268" s="33"/>
      <c r="X268" s="33"/>
      <c r="Y268" s="33"/>
      <c r="Z268" s="33"/>
      <c r="AA268" s="33"/>
      <c r="AB268" s="33"/>
      <c r="AC268" s="33"/>
      <c r="AD268" s="33"/>
      <c r="AE268" s="33"/>
      <c r="AT268" s="18" t="s">
        <v>124</v>
      </c>
      <c r="AU268" s="18" t="s">
        <v>79</v>
      </c>
    </row>
    <row r="269" s="2" customFormat="1">
      <c r="A269" s="33"/>
      <c r="B269" s="34"/>
      <c r="C269" s="35"/>
      <c r="D269" s="227" t="s">
        <v>125</v>
      </c>
      <c r="E269" s="35"/>
      <c r="F269" s="228" t="s">
        <v>403</v>
      </c>
      <c r="G269" s="35"/>
      <c r="H269" s="35"/>
      <c r="I269" s="35"/>
      <c r="J269" s="35"/>
      <c r="K269" s="35"/>
      <c r="L269" s="39"/>
      <c r="M269" s="225"/>
      <c r="N269" s="226"/>
      <c r="O269" s="85"/>
      <c r="P269" s="85"/>
      <c r="Q269" s="85"/>
      <c r="R269" s="85"/>
      <c r="S269" s="85"/>
      <c r="T269" s="86"/>
      <c r="U269" s="33"/>
      <c r="V269" s="33"/>
      <c r="W269" s="33"/>
      <c r="X269" s="33"/>
      <c r="Y269" s="33"/>
      <c r="Z269" s="33"/>
      <c r="AA269" s="33"/>
      <c r="AB269" s="33"/>
      <c r="AC269" s="33"/>
      <c r="AD269" s="33"/>
      <c r="AE269" s="33"/>
      <c r="AT269" s="18" t="s">
        <v>125</v>
      </c>
      <c r="AU269" s="18" t="s">
        <v>79</v>
      </c>
    </row>
    <row r="270" s="2" customFormat="1">
      <c r="A270" s="33"/>
      <c r="B270" s="34"/>
      <c r="C270" s="35"/>
      <c r="D270" s="223" t="s">
        <v>253</v>
      </c>
      <c r="E270" s="35"/>
      <c r="F270" s="229" t="s">
        <v>404</v>
      </c>
      <c r="G270" s="35"/>
      <c r="H270" s="35"/>
      <c r="I270" s="35"/>
      <c r="J270" s="35"/>
      <c r="K270" s="35"/>
      <c r="L270" s="39"/>
      <c r="M270" s="225"/>
      <c r="N270" s="226"/>
      <c r="O270" s="85"/>
      <c r="P270" s="85"/>
      <c r="Q270" s="85"/>
      <c r="R270" s="85"/>
      <c r="S270" s="85"/>
      <c r="T270" s="86"/>
      <c r="U270" s="33"/>
      <c r="V270" s="33"/>
      <c r="W270" s="33"/>
      <c r="X270" s="33"/>
      <c r="Y270" s="33"/>
      <c r="Z270" s="33"/>
      <c r="AA270" s="33"/>
      <c r="AB270" s="33"/>
      <c r="AC270" s="33"/>
      <c r="AD270" s="33"/>
      <c r="AE270" s="33"/>
      <c r="AT270" s="18" t="s">
        <v>253</v>
      </c>
      <c r="AU270" s="18" t="s">
        <v>79</v>
      </c>
    </row>
    <row r="271" s="13" customFormat="1">
      <c r="A271" s="13"/>
      <c r="B271" s="234"/>
      <c r="C271" s="235"/>
      <c r="D271" s="223" t="s">
        <v>275</v>
      </c>
      <c r="E271" s="236" t="s">
        <v>1</v>
      </c>
      <c r="F271" s="237" t="s">
        <v>405</v>
      </c>
      <c r="G271" s="235"/>
      <c r="H271" s="238">
        <v>369</v>
      </c>
      <c r="I271" s="235"/>
      <c r="J271" s="235"/>
      <c r="K271" s="235"/>
      <c r="L271" s="239"/>
      <c r="M271" s="240"/>
      <c r="N271" s="241"/>
      <c r="O271" s="241"/>
      <c r="P271" s="241"/>
      <c r="Q271" s="241"/>
      <c r="R271" s="241"/>
      <c r="S271" s="241"/>
      <c r="T271" s="242"/>
      <c r="U271" s="13"/>
      <c r="V271" s="13"/>
      <c r="W271" s="13"/>
      <c r="X271" s="13"/>
      <c r="Y271" s="13"/>
      <c r="Z271" s="13"/>
      <c r="AA271" s="13"/>
      <c r="AB271" s="13"/>
      <c r="AC271" s="13"/>
      <c r="AD271" s="13"/>
      <c r="AE271" s="13"/>
      <c r="AT271" s="243" t="s">
        <v>275</v>
      </c>
      <c r="AU271" s="243" t="s">
        <v>79</v>
      </c>
      <c r="AV271" s="13" t="s">
        <v>79</v>
      </c>
      <c r="AW271" s="13" t="s">
        <v>27</v>
      </c>
      <c r="AX271" s="13" t="s">
        <v>70</v>
      </c>
      <c r="AY271" s="243" t="s">
        <v>114</v>
      </c>
    </row>
    <row r="272" s="13" customFormat="1">
      <c r="A272" s="13"/>
      <c r="B272" s="234"/>
      <c r="C272" s="235"/>
      <c r="D272" s="223" t="s">
        <v>275</v>
      </c>
      <c r="E272" s="236" t="s">
        <v>1</v>
      </c>
      <c r="F272" s="237" t="s">
        <v>406</v>
      </c>
      <c r="G272" s="235"/>
      <c r="H272" s="238">
        <v>-162.80000000000001</v>
      </c>
      <c r="I272" s="235"/>
      <c r="J272" s="235"/>
      <c r="K272" s="235"/>
      <c r="L272" s="239"/>
      <c r="M272" s="240"/>
      <c r="N272" s="241"/>
      <c r="O272" s="241"/>
      <c r="P272" s="241"/>
      <c r="Q272" s="241"/>
      <c r="R272" s="241"/>
      <c r="S272" s="241"/>
      <c r="T272" s="242"/>
      <c r="U272" s="13"/>
      <c r="V272" s="13"/>
      <c r="W272" s="13"/>
      <c r="X272" s="13"/>
      <c r="Y272" s="13"/>
      <c r="Z272" s="13"/>
      <c r="AA272" s="13"/>
      <c r="AB272" s="13"/>
      <c r="AC272" s="13"/>
      <c r="AD272" s="13"/>
      <c r="AE272" s="13"/>
      <c r="AT272" s="243" t="s">
        <v>275</v>
      </c>
      <c r="AU272" s="243" t="s">
        <v>79</v>
      </c>
      <c r="AV272" s="13" t="s">
        <v>79</v>
      </c>
      <c r="AW272" s="13" t="s">
        <v>27</v>
      </c>
      <c r="AX272" s="13" t="s">
        <v>70</v>
      </c>
      <c r="AY272" s="243" t="s">
        <v>114</v>
      </c>
    </row>
    <row r="273" s="14" customFormat="1">
      <c r="A273" s="14"/>
      <c r="B273" s="244"/>
      <c r="C273" s="245"/>
      <c r="D273" s="223" t="s">
        <v>275</v>
      </c>
      <c r="E273" s="246" t="s">
        <v>1</v>
      </c>
      <c r="F273" s="247" t="s">
        <v>278</v>
      </c>
      <c r="G273" s="245"/>
      <c r="H273" s="248">
        <v>206.19999999999999</v>
      </c>
      <c r="I273" s="245"/>
      <c r="J273" s="245"/>
      <c r="K273" s="245"/>
      <c r="L273" s="249"/>
      <c r="M273" s="250"/>
      <c r="N273" s="251"/>
      <c r="O273" s="251"/>
      <c r="P273" s="251"/>
      <c r="Q273" s="251"/>
      <c r="R273" s="251"/>
      <c r="S273" s="251"/>
      <c r="T273" s="252"/>
      <c r="U273" s="14"/>
      <c r="V273" s="14"/>
      <c r="W273" s="14"/>
      <c r="X273" s="14"/>
      <c r="Y273" s="14"/>
      <c r="Z273" s="14"/>
      <c r="AA273" s="14"/>
      <c r="AB273" s="14"/>
      <c r="AC273" s="14"/>
      <c r="AD273" s="14"/>
      <c r="AE273" s="14"/>
      <c r="AT273" s="253" t="s">
        <v>275</v>
      </c>
      <c r="AU273" s="253" t="s">
        <v>79</v>
      </c>
      <c r="AV273" s="14" t="s">
        <v>140</v>
      </c>
      <c r="AW273" s="14" t="s">
        <v>27</v>
      </c>
      <c r="AX273" s="14" t="s">
        <v>77</v>
      </c>
      <c r="AY273" s="253" t="s">
        <v>114</v>
      </c>
    </row>
    <row r="274" s="12" customFormat="1" ht="22.8" customHeight="1">
      <c r="A274" s="12"/>
      <c r="B274" s="196"/>
      <c r="C274" s="197"/>
      <c r="D274" s="198" t="s">
        <v>69</v>
      </c>
      <c r="E274" s="209" t="s">
        <v>79</v>
      </c>
      <c r="F274" s="209" t="s">
        <v>407</v>
      </c>
      <c r="G274" s="197"/>
      <c r="H274" s="197"/>
      <c r="I274" s="197"/>
      <c r="J274" s="210">
        <f>BK274</f>
        <v>1817.2399999999998</v>
      </c>
      <c r="K274" s="197"/>
      <c r="L274" s="201"/>
      <c r="M274" s="202"/>
      <c r="N274" s="203"/>
      <c r="O274" s="203"/>
      <c r="P274" s="204">
        <f>SUM(P275:P283)</f>
        <v>3.0475000000000003</v>
      </c>
      <c r="Q274" s="203"/>
      <c r="R274" s="204">
        <f>SUM(R275:R283)</f>
        <v>0.0081355000000000004</v>
      </c>
      <c r="S274" s="203"/>
      <c r="T274" s="205">
        <f>SUM(T275:T283)</f>
        <v>0</v>
      </c>
      <c r="U274" s="12"/>
      <c r="V274" s="12"/>
      <c r="W274" s="12"/>
      <c r="X274" s="12"/>
      <c r="Y274" s="12"/>
      <c r="Z274" s="12"/>
      <c r="AA274" s="12"/>
      <c r="AB274" s="12"/>
      <c r="AC274" s="12"/>
      <c r="AD274" s="12"/>
      <c r="AE274" s="12"/>
      <c r="AR274" s="206" t="s">
        <v>77</v>
      </c>
      <c r="AT274" s="207" t="s">
        <v>69</v>
      </c>
      <c r="AU274" s="207" t="s">
        <v>77</v>
      </c>
      <c r="AY274" s="206" t="s">
        <v>114</v>
      </c>
      <c r="BK274" s="208">
        <f>SUM(BK275:BK283)</f>
        <v>1817.2399999999998</v>
      </c>
    </row>
    <row r="275" s="2" customFormat="1" ht="21.47368" customHeight="1">
      <c r="A275" s="33"/>
      <c r="B275" s="34"/>
      <c r="C275" s="211" t="s">
        <v>408</v>
      </c>
      <c r="D275" s="211" t="s">
        <v>117</v>
      </c>
      <c r="E275" s="212" t="s">
        <v>409</v>
      </c>
      <c r="F275" s="213" t="s">
        <v>410</v>
      </c>
      <c r="G275" s="214" t="s">
        <v>411</v>
      </c>
      <c r="H275" s="215">
        <v>26.5</v>
      </c>
      <c r="I275" s="216">
        <v>40.399999999999999</v>
      </c>
      <c r="J275" s="216">
        <f>ROUND(I275*H275,2)</f>
        <v>1070.5999999999999</v>
      </c>
      <c r="K275" s="213" t="s">
        <v>121</v>
      </c>
      <c r="L275" s="39"/>
      <c r="M275" s="217" t="s">
        <v>1</v>
      </c>
      <c r="N275" s="218" t="s">
        <v>35</v>
      </c>
      <c r="O275" s="219">
        <v>0.11500000000000001</v>
      </c>
      <c r="P275" s="219">
        <f>O275*H275</f>
        <v>3.0475000000000003</v>
      </c>
      <c r="Q275" s="219">
        <v>0.00010000000000000001</v>
      </c>
      <c r="R275" s="219">
        <f>Q275*H275</f>
        <v>0.00265</v>
      </c>
      <c r="S275" s="219">
        <v>0</v>
      </c>
      <c r="T275" s="220">
        <f>S275*H275</f>
        <v>0</v>
      </c>
      <c r="U275" s="33"/>
      <c r="V275" s="33"/>
      <c r="W275" s="33"/>
      <c r="X275" s="33"/>
      <c r="Y275" s="33"/>
      <c r="Z275" s="33"/>
      <c r="AA275" s="33"/>
      <c r="AB275" s="33"/>
      <c r="AC275" s="33"/>
      <c r="AD275" s="33"/>
      <c r="AE275" s="33"/>
      <c r="AR275" s="221" t="s">
        <v>140</v>
      </c>
      <c r="AT275" s="221" t="s">
        <v>117</v>
      </c>
      <c r="AU275" s="221" t="s">
        <v>79</v>
      </c>
      <c r="AY275" s="18" t="s">
        <v>114</v>
      </c>
      <c r="BE275" s="222">
        <f>IF(N275="základní",J275,0)</f>
        <v>1070.5999999999999</v>
      </c>
      <c r="BF275" s="222">
        <f>IF(N275="snížená",J275,0)</f>
        <v>0</v>
      </c>
      <c r="BG275" s="222">
        <f>IF(N275="zákl. přenesená",J275,0)</f>
        <v>0</v>
      </c>
      <c r="BH275" s="222">
        <f>IF(N275="sníž. přenesená",J275,0)</f>
        <v>0</v>
      </c>
      <c r="BI275" s="222">
        <f>IF(N275="nulová",J275,0)</f>
        <v>0</v>
      </c>
      <c r="BJ275" s="18" t="s">
        <v>77</v>
      </c>
      <c r="BK275" s="222">
        <f>ROUND(I275*H275,2)</f>
        <v>1070.5999999999999</v>
      </c>
      <c r="BL275" s="18" t="s">
        <v>140</v>
      </c>
      <c r="BM275" s="221" t="s">
        <v>412</v>
      </c>
    </row>
    <row r="276" s="2" customFormat="1">
      <c r="A276" s="33"/>
      <c r="B276" s="34"/>
      <c r="C276" s="35"/>
      <c r="D276" s="223" t="s">
        <v>124</v>
      </c>
      <c r="E276" s="35"/>
      <c r="F276" s="224" t="s">
        <v>413</v>
      </c>
      <c r="G276" s="35"/>
      <c r="H276" s="35"/>
      <c r="I276" s="35"/>
      <c r="J276" s="35"/>
      <c r="K276" s="35"/>
      <c r="L276" s="39"/>
      <c r="M276" s="225"/>
      <c r="N276" s="226"/>
      <c r="O276" s="85"/>
      <c r="P276" s="85"/>
      <c r="Q276" s="85"/>
      <c r="R276" s="85"/>
      <c r="S276" s="85"/>
      <c r="T276" s="86"/>
      <c r="U276" s="33"/>
      <c r="V276" s="33"/>
      <c r="W276" s="33"/>
      <c r="X276" s="33"/>
      <c r="Y276" s="33"/>
      <c r="Z276" s="33"/>
      <c r="AA276" s="33"/>
      <c r="AB276" s="33"/>
      <c r="AC276" s="33"/>
      <c r="AD276" s="33"/>
      <c r="AE276" s="33"/>
      <c r="AT276" s="18" t="s">
        <v>124</v>
      </c>
      <c r="AU276" s="18" t="s">
        <v>79</v>
      </c>
    </row>
    <row r="277" s="2" customFormat="1">
      <c r="A277" s="33"/>
      <c r="B277" s="34"/>
      <c r="C277" s="35"/>
      <c r="D277" s="227" t="s">
        <v>125</v>
      </c>
      <c r="E277" s="35"/>
      <c r="F277" s="228" t="s">
        <v>414</v>
      </c>
      <c r="G277" s="35"/>
      <c r="H277" s="35"/>
      <c r="I277" s="35"/>
      <c r="J277" s="35"/>
      <c r="K277" s="35"/>
      <c r="L277" s="39"/>
      <c r="M277" s="225"/>
      <c r="N277" s="226"/>
      <c r="O277" s="85"/>
      <c r="P277" s="85"/>
      <c r="Q277" s="85"/>
      <c r="R277" s="85"/>
      <c r="S277" s="85"/>
      <c r="T277" s="86"/>
      <c r="U277" s="33"/>
      <c r="V277" s="33"/>
      <c r="W277" s="33"/>
      <c r="X277" s="33"/>
      <c r="Y277" s="33"/>
      <c r="Z277" s="33"/>
      <c r="AA277" s="33"/>
      <c r="AB277" s="33"/>
      <c r="AC277" s="33"/>
      <c r="AD277" s="33"/>
      <c r="AE277" s="33"/>
      <c r="AT277" s="18" t="s">
        <v>125</v>
      </c>
      <c r="AU277" s="18" t="s">
        <v>79</v>
      </c>
    </row>
    <row r="278" s="2" customFormat="1">
      <c r="A278" s="33"/>
      <c r="B278" s="34"/>
      <c r="C278" s="35"/>
      <c r="D278" s="223" t="s">
        <v>253</v>
      </c>
      <c r="E278" s="35"/>
      <c r="F278" s="229" t="s">
        <v>415</v>
      </c>
      <c r="G278" s="35"/>
      <c r="H278" s="35"/>
      <c r="I278" s="35"/>
      <c r="J278" s="35"/>
      <c r="K278" s="35"/>
      <c r="L278" s="39"/>
      <c r="M278" s="225"/>
      <c r="N278" s="226"/>
      <c r="O278" s="85"/>
      <c r="P278" s="85"/>
      <c r="Q278" s="85"/>
      <c r="R278" s="85"/>
      <c r="S278" s="85"/>
      <c r="T278" s="86"/>
      <c r="U278" s="33"/>
      <c r="V278" s="33"/>
      <c r="W278" s="33"/>
      <c r="X278" s="33"/>
      <c r="Y278" s="33"/>
      <c r="Z278" s="33"/>
      <c r="AA278" s="33"/>
      <c r="AB278" s="33"/>
      <c r="AC278" s="33"/>
      <c r="AD278" s="33"/>
      <c r="AE278" s="33"/>
      <c r="AT278" s="18" t="s">
        <v>253</v>
      </c>
      <c r="AU278" s="18" t="s">
        <v>79</v>
      </c>
    </row>
    <row r="279" s="13" customFormat="1">
      <c r="A279" s="13"/>
      <c r="B279" s="234"/>
      <c r="C279" s="235"/>
      <c r="D279" s="223" t="s">
        <v>275</v>
      </c>
      <c r="E279" s="236" t="s">
        <v>1</v>
      </c>
      <c r="F279" s="237" t="s">
        <v>416</v>
      </c>
      <c r="G279" s="235"/>
      <c r="H279" s="238">
        <v>26.5</v>
      </c>
      <c r="I279" s="235"/>
      <c r="J279" s="235"/>
      <c r="K279" s="235"/>
      <c r="L279" s="239"/>
      <c r="M279" s="240"/>
      <c r="N279" s="241"/>
      <c r="O279" s="241"/>
      <c r="P279" s="241"/>
      <c r="Q279" s="241"/>
      <c r="R279" s="241"/>
      <c r="S279" s="241"/>
      <c r="T279" s="242"/>
      <c r="U279" s="13"/>
      <c r="V279" s="13"/>
      <c r="W279" s="13"/>
      <c r="X279" s="13"/>
      <c r="Y279" s="13"/>
      <c r="Z279" s="13"/>
      <c r="AA279" s="13"/>
      <c r="AB279" s="13"/>
      <c r="AC279" s="13"/>
      <c r="AD279" s="13"/>
      <c r="AE279" s="13"/>
      <c r="AT279" s="243" t="s">
        <v>275</v>
      </c>
      <c r="AU279" s="243" t="s">
        <v>79</v>
      </c>
      <c r="AV279" s="13" t="s">
        <v>79</v>
      </c>
      <c r="AW279" s="13" t="s">
        <v>27</v>
      </c>
      <c r="AX279" s="13" t="s">
        <v>70</v>
      </c>
      <c r="AY279" s="243" t="s">
        <v>114</v>
      </c>
    </row>
    <row r="280" s="14" customFormat="1">
      <c r="A280" s="14"/>
      <c r="B280" s="244"/>
      <c r="C280" s="245"/>
      <c r="D280" s="223" t="s">
        <v>275</v>
      </c>
      <c r="E280" s="246" t="s">
        <v>1</v>
      </c>
      <c r="F280" s="247" t="s">
        <v>278</v>
      </c>
      <c r="G280" s="245"/>
      <c r="H280" s="248">
        <v>26.5</v>
      </c>
      <c r="I280" s="245"/>
      <c r="J280" s="245"/>
      <c r="K280" s="245"/>
      <c r="L280" s="249"/>
      <c r="M280" s="250"/>
      <c r="N280" s="251"/>
      <c r="O280" s="251"/>
      <c r="P280" s="251"/>
      <c r="Q280" s="251"/>
      <c r="R280" s="251"/>
      <c r="S280" s="251"/>
      <c r="T280" s="252"/>
      <c r="U280" s="14"/>
      <c r="V280" s="14"/>
      <c r="W280" s="14"/>
      <c r="X280" s="14"/>
      <c r="Y280" s="14"/>
      <c r="Z280" s="14"/>
      <c r="AA280" s="14"/>
      <c r="AB280" s="14"/>
      <c r="AC280" s="14"/>
      <c r="AD280" s="14"/>
      <c r="AE280" s="14"/>
      <c r="AT280" s="253" t="s">
        <v>275</v>
      </c>
      <c r="AU280" s="253" t="s">
        <v>79</v>
      </c>
      <c r="AV280" s="14" t="s">
        <v>140</v>
      </c>
      <c r="AW280" s="14" t="s">
        <v>27</v>
      </c>
      <c r="AX280" s="14" t="s">
        <v>77</v>
      </c>
      <c r="AY280" s="253" t="s">
        <v>114</v>
      </c>
    </row>
    <row r="281" s="2" customFormat="1" ht="23.87368" customHeight="1">
      <c r="A281" s="33"/>
      <c r="B281" s="34"/>
      <c r="C281" s="273" t="s">
        <v>417</v>
      </c>
      <c r="D281" s="273" t="s">
        <v>418</v>
      </c>
      <c r="E281" s="274" t="s">
        <v>419</v>
      </c>
      <c r="F281" s="275" t="s">
        <v>420</v>
      </c>
      <c r="G281" s="276" t="s">
        <v>411</v>
      </c>
      <c r="H281" s="277">
        <v>30.475000000000001</v>
      </c>
      <c r="I281" s="278">
        <v>24.5</v>
      </c>
      <c r="J281" s="278">
        <f>ROUND(I281*H281,2)</f>
        <v>746.63999999999999</v>
      </c>
      <c r="K281" s="275" t="s">
        <v>121</v>
      </c>
      <c r="L281" s="279"/>
      <c r="M281" s="280" t="s">
        <v>1</v>
      </c>
      <c r="N281" s="281" t="s">
        <v>35</v>
      </c>
      <c r="O281" s="219">
        <v>0</v>
      </c>
      <c r="P281" s="219">
        <f>O281*H281</f>
        <v>0</v>
      </c>
      <c r="Q281" s="219">
        <v>0.00018000000000000001</v>
      </c>
      <c r="R281" s="219">
        <f>Q281*H281</f>
        <v>0.0054855000000000008</v>
      </c>
      <c r="S281" s="219">
        <v>0</v>
      </c>
      <c r="T281" s="220">
        <f>S281*H281</f>
        <v>0</v>
      </c>
      <c r="U281" s="33"/>
      <c r="V281" s="33"/>
      <c r="W281" s="33"/>
      <c r="X281" s="33"/>
      <c r="Y281" s="33"/>
      <c r="Z281" s="33"/>
      <c r="AA281" s="33"/>
      <c r="AB281" s="33"/>
      <c r="AC281" s="33"/>
      <c r="AD281" s="33"/>
      <c r="AE281" s="33"/>
      <c r="AR281" s="221" t="s">
        <v>159</v>
      </c>
      <c r="AT281" s="221" t="s">
        <v>418</v>
      </c>
      <c r="AU281" s="221" t="s">
        <v>79</v>
      </c>
      <c r="AY281" s="18" t="s">
        <v>114</v>
      </c>
      <c r="BE281" s="222">
        <f>IF(N281="základní",J281,0)</f>
        <v>746.63999999999999</v>
      </c>
      <c r="BF281" s="222">
        <f>IF(N281="snížená",J281,0)</f>
        <v>0</v>
      </c>
      <c r="BG281" s="222">
        <f>IF(N281="zákl. přenesená",J281,0)</f>
        <v>0</v>
      </c>
      <c r="BH281" s="222">
        <f>IF(N281="sníž. přenesená",J281,0)</f>
        <v>0</v>
      </c>
      <c r="BI281" s="222">
        <f>IF(N281="nulová",J281,0)</f>
        <v>0</v>
      </c>
      <c r="BJ281" s="18" t="s">
        <v>77</v>
      </c>
      <c r="BK281" s="222">
        <f>ROUND(I281*H281,2)</f>
        <v>746.63999999999999</v>
      </c>
      <c r="BL281" s="18" t="s">
        <v>140</v>
      </c>
      <c r="BM281" s="221" t="s">
        <v>421</v>
      </c>
    </row>
    <row r="282" s="2" customFormat="1">
      <c r="A282" s="33"/>
      <c r="B282" s="34"/>
      <c r="C282" s="35"/>
      <c r="D282" s="223" t="s">
        <v>124</v>
      </c>
      <c r="E282" s="35"/>
      <c r="F282" s="224" t="s">
        <v>420</v>
      </c>
      <c r="G282" s="35"/>
      <c r="H282" s="35"/>
      <c r="I282" s="35"/>
      <c r="J282" s="35"/>
      <c r="K282" s="35"/>
      <c r="L282" s="39"/>
      <c r="M282" s="225"/>
      <c r="N282" s="226"/>
      <c r="O282" s="85"/>
      <c r="P282" s="85"/>
      <c r="Q282" s="85"/>
      <c r="R282" s="85"/>
      <c r="S282" s="85"/>
      <c r="T282" s="86"/>
      <c r="U282" s="33"/>
      <c r="V282" s="33"/>
      <c r="W282" s="33"/>
      <c r="X282" s="33"/>
      <c r="Y282" s="33"/>
      <c r="Z282" s="33"/>
      <c r="AA282" s="33"/>
      <c r="AB282" s="33"/>
      <c r="AC282" s="33"/>
      <c r="AD282" s="33"/>
      <c r="AE282" s="33"/>
      <c r="AT282" s="18" t="s">
        <v>124</v>
      </c>
      <c r="AU282" s="18" t="s">
        <v>79</v>
      </c>
    </row>
    <row r="283" s="13" customFormat="1">
      <c r="A283" s="13"/>
      <c r="B283" s="234"/>
      <c r="C283" s="235"/>
      <c r="D283" s="223" t="s">
        <v>275</v>
      </c>
      <c r="E283" s="235"/>
      <c r="F283" s="237" t="s">
        <v>422</v>
      </c>
      <c r="G283" s="235"/>
      <c r="H283" s="238">
        <v>30.475000000000001</v>
      </c>
      <c r="I283" s="235"/>
      <c r="J283" s="235"/>
      <c r="K283" s="235"/>
      <c r="L283" s="239"/>
      <c r="M283" s="240"/>
      <c r="N283" s="241"/>
      <c r="O283" s="241"/>
      <c r="P283" s="241"/>
      <c r="Q283" s="241"/>
      <c r="R283" s="241"/>
      <c r="S283" s="241"/>
      <c r="T283" s="242"/>
      <c r="U283" s="13"/>
      <c r="V283" s="13"/>
      <c r="W283" s="13"/>
      <c r="X283" s="13"/>
      <c r="Y283" s="13"/>
      <c r="Z283" s="13"/>
      <c r="AA283" s="13"/>
      <c r="AB283" s="13"/>
      <c r="AC283" s="13"/>
      <c r="AD283" s="13"/>
      <c r="AE283" s="13"/>
      <c r="AT283" s="243" t="s">
        <v>275</v>
      </c>
      <c r="AU283" s="243" t="s">
        <v>79</v>
      </c>
      <c r="AV283" s="13" t="s">
        <v>79</v>
      </c>
      <c r="AW283" s="13" t="s">
        <v>4</v>
      </c>
      <c r="AX283" s="13" t="s">
        <v>77</v>
      </c>
      <c r="AY283" s="243" t="s">
        <v>114</v>
      </c>
    </row>
    <row r="284" s="12" customFormat="1" ht="22.8" customHeight="1">
      <c r="A284" s="12"/>
      <c r="B284" s="196"/>
      <c r="C284" s="197"/>
      <c r="D284" s="198" t="s">
        <v>69</v>
      </c>
      <c r="E284" s="209" t="s">
        <v>134</v>
      </c>
      <c r="F284" s="209" t="s">
        <v>423</v>
      </c>
      <c r="G284" s="197"/>
      <c r="H284" s="197"/>
      <c r="I284" s="197"/>
      <c r="J284" s="210">
        <f>BK284</f>
        <v>1617411</v>
      </c>
      <c r="K284" s="197"/>
      <c r="L284" s="201"/>
      <c r="M284" s="202"/>
      <c r="N284" s="203"/>
      <c r="O284" s="203"/>
      <c r="P284" s="204">
        <f>SUM(P285:P324)</f>
        <v>1366.1186989999997</v>
      </c>
      <c r="Q284" s="203"/>
      <c r="R284" s="204">
        <f>SUM(R285:R324)</f>
        <v>494.86469465000005</v>
      </c>
      <c r="S284" s="203"/>
      <c r="T284" s="205">
        <f>SUM(T285:T324)</f>
        <v>0</v>
      </c>
      <c r="U284" s="12"/>
      <c r="V284" s="12"/>
      <c r="W284" s="12"/>
      <c r="X284" s="12"/>
      <c r="Y284" s="12"/>
      <c r="Z284" s="12"/>
      <c r="AA284" s="12"/>
      <c r="AB284" s="12"/>
      <c r="AC284" s="12"/>
      <c r="AD284" s="12"/>
      <c r="AE284" s="12"/>
      <c r="AR284" s="206" t="s">
        <v>77</v>
      </c>
      <c r="AT284" s="207" t="s">
        <v>69</v>
      </c>
      <c r="AU284" s="207" t="s">
        <v>77</v>
      </c>
      <c r="AY284" s="206" t="s">
        <v>114</v>
      </c>
      <c r="BK284" s="208">
        <f>SUM(BK285:BK324)</f>
        <v>1617411</v>
      </c>
    </row>
    <row r="285" s="2" customFormat="1" ht="23.87368" customHeight="1">
      <c r="A285" s="33"/>
      <c r="B285" s="34"/>
      <c r="C285" s="211" t="s">
        <v>424</v>
      </c>
      <c r="D285" s="211" t="s">
        <v>117</v>
      </c>
      <c r="E285" s="212" t="s">
        <v>425</v>
      </c>
      <c r="F285" s="213" t="s">
        <v>426</v>
      </c>
      <c r="G285" s="214" t="s">
        <v>264</v>
      </c>
      <c r="H285" s="215">
        <v>11.6</v>
      </c>
      <c r="I285" s="216">
        <v>9030</v>
      </c>
      <c r="J285" s="216">
        <f>ROUND(I285*H285,2)</f>
        <v>104748</v>
      </c>
      <c r="K285" s="213" t="s">
        <v>121</v>
      </c>
      <c r="L285" s="39"/>
      <c r="M285" s="217" t="s">
        <v>1</v>
      </c>
      <c r="N285" s="218" t="s">
        <v>35</v>
      </c>
      <c r="O285" s="219">
        <v>14.15</v>
      </c>
      <c r="P285" s="219">
        <f>O285*H285</f>
        <v>164.13999999999999</v>
      </c>
      <c r="Q285" s="219">
        <v>0.36037999999999998</v>
      </c>
      <c r="R285" s="219">
        <f>Q285*H285</f>
        <v>4.1804079999999999</v>
      </c>
      <c r="S285" s="219">
        <v>0</v>
      </c>
      <c r="T285" s="220">
        <f>S285*H285</f>
        <v>0</v>
      </c>
      <c r="U285" s="33"/>
      <c r="V285" s="33"/>
      <c r="W285" s="33"/>
      <c r="X285" s="33"/>
      <c r="Y285" s="33"/>
      <c r="Z285" s="33"/>
      <c r="AA285" s="33"/>
      <c r="AB285" s="33"/>
      <c r="AC285" s="33"/>
      <c r="AD285" s="33"/>
      <c r="AE285" s="33"/>
      <c r="AR285" s="221" t="s">
        <v>140</v>
      </c>
      <c r="AT285" s="221" t="s">
        <v>117</v>
      </c>
      <c r="AU285" s="221" t="s">
        <v>79</v>
      </c>
      <c r="AY285" s="18" t="s">
        <v>114</v>
      </c>
      <c r="BE285" s="222">
        <f>IF(N285="základní",J285,0)</f>
        <v>104748</v>
      </c>
      <c r="BF285" s="222">
        <f>IF(N285="snížená",J285,0)</f>
        <v>0</v>
      </c>
      <c r="BG285" s="222">
        <f>IF(N285="zákl. přenesená",J285,0)</f>
        <v>0</v>
      </c>
      <c r="BH285" s="222">
        <f>IF(N285="sníž. přenesená",J285,0)</f>
        <v>0</v>
      </c>
      <c r="BI285" s="222">
        <f>IF(N285="nulová",J285,0)</f>
        <v>0</v>
      </c>
      <c r="BJ285" s="18" t="s">
        <v>77</v>
      </c>
      <c r="BK285" s="222">
        <f>ROUND(I285*H285,2)</f>
        <v>104748</v>
      </c>
      <c r="BL285" s="18" t="s">
        <v>140</v>
      </c>
      <c r="BM285" s="221" t="s">
        <v>427</v>
      </c>
    </row>
    <row r="286" s="2" customFormat="1">
      <c r="A286" s="33"/>
      <c r="B286" s="34"/>
      <c r="C286" s="35"/>
      <c r="D286" s="223" t="s">
        <v>124</v>
      </c>
      <c r="E286" s="35"/>
      <c r="F286" s="224" t="s">
        <v>428</v>
      </c>
      <c r="G286" s="35"/>
      <c r="H286" s="35"/>
      <c r="I286" s="35"/>
      <c r="J286" s="35"/>
      <c r="K286" s="35"/>
      <c r="L286" s="39"/>
      <c r="M286" s="225"/>
      <c r="N286" s="226"/>
      <c r="O286" s="85"/>
      <c r="P286" s="85"/>
      <c r="Q286" s="85"/>
      <c r="R286" s="85"/>
      <c r="S286" s="85"/>
      <c r="T286" s="86"/>
      <c r="U286" s="33"/>
      <c r="V286" s="33"/>
      <c r="W286" s="33"/>
      <c r="X286" s="33"/>
      <c r="Y286" s="33"/>
      <c r="Z286" s="33"/>
      <c r="AA286" s="33"/>
      <c r="AB286" s="33"/>
      <c r="AC286" s="33"/>
      <c r="AD286" s="33"/>
      <c r="AE286" s="33"/>
      <c r="AT286" s="18" t="s">
        <v>124</v>
      </c>
      <c r="AU286" s="18" t="s">
        <v>79</v>
      </c>
    </row>
    <row r="287" s="2" customFormat="1">
      <c r="A287" s="33"/>
      <c r="B287" s="34"/>
      <c r="C287" s="35"/>
      <c r="D287" s="227" t="s">
        <v>125</v>
      </c>
      <c r="E287" s="35"/>
      <c r="F287" s="228" t="s">
        <v>429</v>
      </c>
      <c r="G287" s="35"/>
      <c r="H287" s="35"/>
      <c r="I287" s="35"/>
      <c r="J287" s="35"/>
      <c r="K287" s="35"/>
      <c r="L287" s="39"/>
      <c r="M287" s="225"/>
      <c r="N287" s="226"/>
      <c r="O287" s="85"/>
      <c r="P287" s="85"/>
      <c r="Q287" s="85"/>
      <c r="R287" s="85"/>
      <c r="S287" s="85"/>
      <c r="T287" s="86"/>
      <c r="U287" s="33"/>
      <c r="V287" s="33"/>
      <c r="W287" s="33"/>
      <c r="X287" s="33"/>
      <c r="Y287" s="33"/>
      <c r="Z287" s="33"/>
      <c r="AA287" s="33"/>
      <c r="AB287" s="33"/>
      <c r="AC287" s="33"/>
      <c r="AD287" s="33"/>
      <c r="AE287" s="33"/>
      <c r="AT287" s="18" t="s">
        <v>125</v>
      </c>
      <c r="AU287" s="18" t="s">
        <v>79</v>
      </c>
    </row>
    <row r="288" s="2" customFormat="1">
      <c r="A288" s="33"/>
      <c r="B288" s="34"/>
      <c r="C288" s="35"/>
      <c r="D288" s="223" t="s">
        <v>253</v>
      </c>
      <c r="E288" s="35"/>
      <c r="F288" s="229" t="s">
        <v>430</v>
      </c>
      <c r="G288" s="35"/>
      <c r="H288" s="35"/>
      <c r="I288" s="35"/>
      <c r="J288" s="35"/>
      <c r="K288" s="35"/>
      <c r="L288" s="39"/>
      <c r="M288" s="225"/>
      <c r="N288" s="226"/>
      <c r="O288" s="85"/>
      <c r="P288" s="85"/>
      <c r="Q288" s="85"/>
      <c r="R288" s="85"/>
      <c r="S288" s="85"/>
      <c r="T288" s="86"/>
      <c r="U288" s="33"/>
      <c r="V288" s="33"/>
      <c r="W288" s="33"/>
      <c r="X288" s="33"/>
      <c r="Y288" s="33"/>
      <c r="Z288" s="33"/>
      <c r="AA288" s="33"/>
      <c r="AB288" s="33"/>
      <c r="AC288" s="33"/>
      <c r="AD288" s="33"/>
      <c r="AE288" s="33"/>
      <c r="AT288" s="18" t="s">
        <v>253</v>
      </c>
      <c r="AU288" s="18" t="s">
        <v>79</v>
      </c>
    </row>
    <row r="289" s="16" customFormat="1">
      <c r="A289" s="16"/>
      <c r="B289" s="264"/>
      <c r="C289" s="265"/>
      <c r="D289" s="223" t="s">
        <v>275</v>
      </c>
      <c r="E289" s="266" t="s">
        <v>1</v>
      </c>
      <c r="F289" s="267" t="s">
        <v>431</v>
      </c>
      <c r="G289" s="265"/>
      <c r="H289" s="266" t="s">
        <v>1</v>
      </c>
      <c r="I289" s="265"/>
      <c r="J289" s="265"/>
      <c r="K289" s="265"/>
      <c r="L289" s="268"/>
      <c r="M289" s="269"/>
      <c r="N289" s="270"/>
      <c r="O289" s="270"/>
      <c r="P289" s="270"/>
      <c r="Q289" s="270"/>
      <c r="R289" s="270"/>
      <c r="S289" s="270"/>
      <c r="T289" s="271"/>
      <c r="U289" s="16"/>
      <c r="V289" s="16"/>
      <c r="W289" s="16"/>
      <c r="X289" s="16"/>
      <c r="Y289" s="16"/>
      <c r="Z289" s="16"/>
      <c r="AA289" s="16"/>
      <c r="AB289" s="16"/>
      <c r="AC289" s="16"/>
      <c r="AD289" s="16"/>
      <c r="AE289" s="16"/>
      <c r="AT289" s="272" t="s">
        <v>275</v>
      </c>
      <c r="AU289" s="272" t="s">
        <v>79</v>
      </c>
      <c r="AV289" s="16" t="s">
        <v>77</v>
      </c>
      <c r="AW289" s="16" t="s">
        <v>27</v>
      </c>
      <c r="AX289" s="16" t="s">
        <v>70</v>
      </c>
      <c r="AY289" s="272" t="s">
        <v>114</v>
      </c>
    </row>
    <row r="290" s="13" customFormat="1">
      <c r="A290" s="13"/>
      <c r="B290" s="234"/>
      <c r="C290" s="235"/>
      <c r="D290" s="223" t="s">
        <v>275</v>
      </c>
      <c r="E290" s="236" t="s">
        <v>1</v>
      </c>
      <c r="F290" s="237" t="s">
        <v>432</v>
      </c>
      <c r="G290" s="235"/>
      <c r="H290" s="238">
        <v>8.8000000000000007</v>
      </c>
      <c r="I290" s="235"/>
      <c r="J290" s="235"/>
      <c r="K290" s="235"/>
      <c r="L290" s="239"/>
      <c r="M290" s="240"/>
      <c r="N290" s="241"/>
      <c r="O290" s="241"/>
      <c r="P290" s="241"/>
      <c r="Q290" s="241"/>
      <c r="R290" s="241"/>
      <c r="S290" s="241"/>
      <c r="T290" s="242"/>
      <c r="U290" s="13"/>
      <c r="V290" s="13"/>
      <c r="W290" s="13"/>
      <c r="X290" s="13"/>
      <c r="Y290" s="13"/>
      <c r="Z290" s="13"/>
      <c r="AA290" s="13"/>
      <c r="AB290" s="13"/>
      <c r="AC290" s="13"/>
      <c r="AD290" s="13"/>
      <c r="AE290" s="13"/>
      <c r="AT290" s="243" t="s">
        <v>275</v>
      </c>
      <c r="AU290" s="243" t="s">
        <v>79</v>
      </c>
      <c r="AV290" s="13" t="s">
        <v>79</v>
      </c>
      <c r="AW290" s="13" t="s">
        <v>27</v>
      </c>
      <c r="AX290" s="13" t="s">
        <v>70</v>
      </c>
      <c r="AY290" s="243" t="s">
        <v>114</v>
      </c>
    </row>
    <row r="291" s="16" customFormat="1">
      <c r="A291" s="16"/>
      <c r="B291" s="264"/>
      <c r="C291" s="265"/>
      <c r="D291" s="223" t="s">
        <v>275</v>
      </c>
      <c r="E291" s="266" t="s">
        <v>1</v>
      </c>
      <c r="F291" s="267" t="s">
        <v>433</v>
      </c>
      <c r="G291" s="265"/>
      <c r="H291" s="266" t="s">
        <v>1</v>
      </c>
      <c r="I291" s="265"/>
      <c r="J291" s="265"/>
      <c r="K291" s="265"/>
      <c r="L291" s="268"/>
      <c r="M291" s="269"/>
      <c r="N291" s="270"/>
      <c r="O291" s="270"/>
      <c r="P291" s="270"/>
      <c r="Q291" s="270"/>
      <c r="R291" s="270"/>
      <c r="S291" s="270"/>
      <c r="T291" s="271"/>
      <c r="U291" s="16"/>
      <c r="V291" s="16"/>
      <c r="W291" s="16"/>
      <c r="X291" s="16"/>
      <c r="Y291" s="16"/>
      <c r="Z291" s="16"/>
      <c r="AA291" s="16"/>
      <c r="AB291" s="16"/>
      <c r="AC291" s="16"/>
      <c r="AD291" s="16"/>
      <c r="AE291" s="16"/>
      <c r="AT291" s="272" t="s">
        <v>275</v>
      </c>
      <c r="AU291" s="272" t="s">
        <v>79</v>
      </c>
      <c r="AV291" s="16" t="s">
        <v>77</v>
      </c>
      <c r="AW291" s="16" t="s">
        <v>27</v>
      </c>
      <c r="AX291" s="16" t="s">
        <v>70</v>
      </c>
      <c r="AY291" s="272" t="s">
        <v>114</v>
      </c>
    </row>
    <row r="292" s="13" customFormat="1">
      <c r="A292" s="13"/>
      <c r="B292" s="234"/>
      <c r="C292" s="235"/>
      <c r="D292" s="223" t="s">
        <v>275</v>
      </c>
      <c r="E292" s="236" t="s">
        <v>1</v>
      </c>
      <c r="F292" s="237" t="s">
        <v>434</v>
      </c>
      <c r="G292" s="235"/>
      <c r="H292" s="238">
        <v>2.7999999999999998</v>
      </c>
      <c r="I292" s="235"/>
      <c r="J292" s="235"/>
      <c r="K292" s="235"/>
      <c r="L292" s="239"/>
      <c r="M292" s="240"/>
      <c r="N292" s="241"/>
      <c r="O292" s="241"/>
      <c r="P292" s="241"/>
      <c r="Q292" s="241"/>
      <c r="R292" s="241"/>
      <c r="S292" s="241"/>
      <c r="T292" s="242"/>
      <c r="U292" s="13"/>
      <c r="V292" s="13"/>
      <c r="W292" s="13"/>
      <c r="X292" s="13"/>
      <c r="Y292" s="13"/>
      <c r="Z292" s="13"/>
      <c r="AA292" s="13"/>
      <c r="AB292" s="13"/>
      <c r="AC292" s="13"/>
      <c r="AD292" s="13"/>
      <c r="AE292" s="13"/>
      <c r="AT292" s="243" t="s">
        <v>275</v>
      </c>
      <c r="AU292" s="243" t="s">
        <v>79</v>
      </c>
      <c r="AV292" s="13" t="s">
        <v>79</v>
      </c>
      <c r="AW292" s="13" t="s">
        <v>27</v>
      </c>
      <c r="AX292" s="13" t="s">
        <v>70</v>
      </c>
      <c r="AY292" s="243" t="s">
        <v>114</v>
      </c>
    </row>
    <row r="293" s="14" customFormat="1">
      <c r="A293" s="14"/>
      <c r="B293" s="244"/>
      <c r="C293" s="245"/>
      <c r="D293" s="223" t="s">
        <v>275</v>
      </c>
      <c r="E293" s="246" t="s">
        <v>1</v>
      </c>
      <c r="F293" s="247" t="s">
        <v>278</v>
      </c>
      <c r="G293" s="245"/>
      <c r="H293" s="248">
        <v>11.6</v>
      </c>
      <c r="I293" s="245"/>
      <c r="J293" s="245"/>
      <c r="K293" s="245"/>
      <c r="L293" s="249"/>
      <c r="M293" s="250"/>
      <c r="N293" s="251"/>
      <c r="O293" s="251"/>
      <c r="P293" s="251"/>
      <c r="Q293" s="251"/>
      <c r="R293" s="251"/>
      <c r="S293" s="251"/>
      <c r="T293" s="252"/>
      <c r="U293" s="14"/>
      <c r="V293" s="14"/>
      <c r="W293" s="14"/>
      <c r="X293" s="14"/>
      <c r="Y293" s="14"/>
      <c r="Z293" s="14"/>
      <c r="AA293" s="14"/>
      <c r="AB293" s="14"/>
      <c r="AC293" s="14"/>
      <c r="AD293" s="14"/>
      <c r="AE293" s="14"/>
      <c r="AT293" s="253" t="s">
        <v>275</v>
      </c>
      <c r="AU293" s="253" t="s">
        <v>79</v>
      </c>
      <c r="AV293" s="14" t="s">
        <v>140</v>
      </c>
      <c r="AW293" s="14" t="s">
        <v>27</v>
      </c>
      <c r="AX293" s="14" t="s">
        <v>77</v>
      </c>
      <c r="AY293" s="253" t="s">
        <v>114</v>
      </c>
    </row>
    <row r="294" s="2" customFormat="1" ht="15.1579" customHeight="1">
      <c r="A294" s="33"/>
      <c r="B294" s="34"/>
      <c r="C294" s="273" t="s">
        <v>435</v>
      </c>
      <c r="D294" s="273" t="s">
        <v>418</v>
      </c>
      <c r="E294" s="274" t="s">
        <v>436</v>
      </c>
      <c r="F294" s="275" t="s">
        <v>437</v>
      </c>
      <c r="G294" s="276" t="s">
        <v>411</v>
      </c>
      <c r="H294" s="277">
        <v>42.840000000000003</v>
      </c>
      <c r="I294" s="278">
        <v>3260</v>
      </c>
      <c r="J294" s="278">
        <f>ROUND(I294*H294,2)</f>
        <v>139658.39999999999</v>
      </c>
      <c r="K294" s="275" t="s">
        <v>121</v>
      </c>
      <c r="L294" s="279"/>
      <c r="M294" s="280" t="s">
        <v>1</v>
      </c>
      <c r="N294" s="281" t="s">
        <v>35</v>
      </c>
      <c r="O294" s="219">
        <v>0</v>
      </c>
      <c r="P294" s="219">
        <f>O294*H294</f>
        <v>0</v>
      </c>
      <c r="Q294" s="219">
        <v>0.77000000000000002</v>
      </c>
      <c r="R294" s="219">
        <f>Q294*H294</f>
        <v>32.986800000000002</v>
      </c>
      <c r="S294" s="219">
        <v>0</v>
      </c>
      <c r="T294" s="220">
        <f>S294*H294</f>
        <v>0</v>
      </c>
      <c r="U294" s="33"/>
      <c r="V294" s="33"/>
      <c r="W294" s="33"/>
      <c r="X294" s="33"/>
      <c r="Y294" s="33"/>
      <c r="Z294" s="33"/>
      <c r="AA294" s="33"/>
      <c r="AB294" s="33"/>
      <c r="AC294" s="33"/>
      <c r="AD294" s="33"/>
      <c r="AE294" s="33"/>
      <c r="AR294" s="221" t="s">
        <v>159</v>
      </c>
      <c r="AT294" s="221" t="s">
        <v>418</v>
      </c>
      <c r="AU294" s="221" t="s">
        <v>79</v>
      </c>
      <c r="AY294" s="18" t="s">
        <v>114</v>
      </c>
      <c r="BE294" s="222">
        <f>IF(N294="základní",J294,0)</f>
        <v>139658.39999999999</v>
      </c>
      <c r="BF294" s="222">
        <f>IF(N294="snížená",J294,0)</f>
        <v>0</v>
      </c>
      <c r="BG294" s="222">
        <f>IF(N294="zákl. přenesená",J294,0)</f>
        <v>0</v>
      </c>
      <c r="BH294" s="222">
        <f>IF(N294="sníž. přenesená",J294,0)</f>
        <v>0</v>
      </c>
      <c r="BI294" s="222">
        <f>IF(N294="nulová",J294,0)</f>
        <v>0</v>
      </c>
      <c r="BJ294" s="18" t="s">
        <v>77</v>
      </c>
      <c r="BK294" s="222">
        <f>ROUND(I294*H294,2)</f>
        <v>139658.39999999999</v>
      </c>
      <c r="BL294" s="18" t="s">
        <v>140</v>
      </c>
      <c r="BM294" s="221" t="s">
        <v>438</v>
      </c>
    </row>
    <row r="295" s="2" customFormat="1">
      <c r="A295" s="33"/>
      <c r="B295" s="34"/>
      <c r="C295" s="35"/>
      <c r="D295" s="223" t="s">
        <v>124</v>
      </c>
      <c r="E295" s="35"/>
      <c r="F295" s="224" t="s">
        <v>437</v>
      </c>
      <c r="G295" s="35"/>
      <c r="H295" s="35"/>
      <c r="I295" s="35"/>
      <c r="J295" s="35"/>
      <c r="K295" s="35"/>
      <c r="L295" s="39"/>
      <c r="M295" s="225"/>
      <c r="N295" s="226"/>
      <c r="O295" s="85"/>
      <c r="P295" s="85"/>
      <c r="Q295" s="85"/>
      <c r="R295" s="85"/>
      <c r="S295" s="85"/>
      <c r="T295" s="86"/>
      <c r="U295" s="33"/>
      <c r="V295" s="33"/>
      <c r="W295" s="33"/>
      <c r="X295" s="33"/>
      <c r="Y295" s="33"/>
      <c r="Z295" s="33"/>
      <c r="AA295" s="33"/>
      <c r="AB295" s="33"/>
      <c r="AC295" s="33"/>
      <c r="AD295" s="33"/>
      <c r="AE295" s="33"/>
      <c r="AT295" s="18" t="s">
        <v>124</v>
      </c>
      <c r="AU295" s="18" t="s">
        <v>79</v>
      </c>
    </row>
    <row r="296" s="13" customFormat="1">
      <c r="A296" s="13"/>
      <c r="B296" s="234"/>
      <c r="C296" s="235"/>
      <c r="D296" s="223" t="s">
        <v>275</v>
      </c>
      <c r="E296" s="236" t="s">
        <v>1</v>
      </c>
      <c r="F296" s="237" t="s">
        <v>439</v>
      </c>
      <c r="G296" s="235"/>
      <c r="H296" s="238">
        <v>35.200000000000003</v>
      </c>
      <c r="I296" s="235"/>
      <c r="J296" s="235"/>
      <c r="K296" s="235"/>
      <c r="L296" s="239"/>
      <c r="M296" s="240"/>
      <c r="N296" s="241"/>
      <c r="O296" s="241"/>
      <c r="P296" s="241"/>
      <c r="Q296" s="241"/>
      <c r="R296" s="241"/>
      <c r="S296" s="241"/>
      <c r="T296" s="242"/>
      <c r="U296" s="13"/>
      <c r="V296" s="13"/>
      <c r="W296" s="13"/>
      <c r="X296" s="13"/>
      <c r="Y296" s="13"/>
      <c r="Z296" s="13"/>
      <c r="AA296" s="13"/>
      <c r="AB296" s="13"/>
      <c r="AC296" s="13"/>
      <c r="AD296" s="13"/>
      <c r="AE296" s="13"/>
      <c r="AT296" s="243" t="s">
        <v>275</v>
      </c>
      <c r="AU296" s="243" t="s">
        <v>79</v>
      </c>
      <c r="AV296" s="13" t="s">
        <v>79</v>
      </c>
      <c r="AW296" s="13" t="s">
        <v>27</v>
      </c>
      <c r="AX296" s="13" t="s">
        <v>70</v>
      </c>
      <c r="AY296" s="243" t="s">
        <v>114</v>
      </c>
    </row>
    <row r="297" s="13" customFormat="1">
      <c r="A297" s="13"/>
      <c r="B297" s="234"/>
      <c r="C297" s="235"/>
      <c r="D297" s="223" t="s">
        <v>275</v>
      </c>
      <c r="E297" s="236" t="s">
        <v>1</v>
      </c>
      <c r="F297" s="237" t="s">
        <v>440</v>
      </c>
      <c r="G297" s="235"/>
      <c r="H297" s="238">
        <v>5.5999999999999996</v>
      </c>
      <c r="I297" s="235"/>
      <c r="J297" s="235"/>
      <c r="K297" s="235"/>
      <c r="L297" s="239"/>
      <c r="M297" s="240"/>
      <c r="N297" s="241"/>
      <c r="O297" s="241"/>
      <c r="P297" s="241"/>
      <c r="Q297" s="241"/>
      <c r="R297" s="241"/>
      <c r="S297" s="241"/>
      <c r="T297" s="242"/>
      <c r="U297" s="13"/>
      <c r="V297" s="13"/>
      <c r="W297" s="13"/>
      <c r="X297" s="13"/>
      <c r="Y297" s="13"/>
      <c r="Z297" s="13"/>
      <c r="AA297" s="13"/>
      <c r="AB297" s="13"/>
      <c r="AC297" s="13"/>
      <c r="AD297" s="13"/>
      <c r="AE297" s="13"/>
      <c r="AT297" s="243" t="s">
        <v>275</v>
      </c>
      <c r="AU297" s="243" t="s">
        <v>79</v>
      </c>
      <c r="AV297" s="13" t="s">
        <v>79</v>
      </c>
      <c r="AW297" s="13" t="s">
        <v>27</v>
      </c>
      <c r="AX297" s="13" t="s">
        <v>70</v>
      </c>
      <c r="AY297" s="243" t="s">
        <v>114</v>
      </c>
    </row>
    <row r="298" s="14" customFormat="1">
      <c r="A298" s="14"/>
      <c r="B298" s="244"/>
      <c r="C298" s="245"/>
      <c r="D298" s="223" t="s">
        <v>275</v>
      </c>
      <c r="E298" s="246" t="s">
        <v>1</v>
      </c>
      <c r="F298" s="247" t="s">
        <v>278</v>
      </c>
      <c r="G298" s="245"/>
      <c r="H298" s="248">
        <v>40.799999999999997</v>
      </c>
      <c r="I298" s="245"/>
      <c r="J298" s="245"/>
      <c r="K298" s="245"/>
      <c r="L298" s="249"/>
      <c r="M298" s="250"/>
      <c r="N298" s="251"/>
      <c r="O298" s="251"/>
      <c r="P298" s="251"/>
      <c r="Q298" s="251"/>
      <c r="R298" s="251"/>
      <c r="S298" s="251"/>
      <c r="T298" s="252"/>
      <c r="U298" s="14"/>
      <c r="V298" s="14"/>
      <c r="W298" s="14"/>
      <c r="X298" s="14"/>
      <c r="Y298" s="14"/>
      <c r="Z298" s="14"/>
      <c r="AA298" s="14"/>
      <c r="AB298" s="14"/>
      <c r="AC298" s="14"/>
      <c r="AD298" s="14"/>
      <c r="AE298" s="14"/>
      <c r="AT298" s="253" t="s">
        <v>275</v>
      </c>
      <c r="AU298" s="253" t="s">
        <v>79</v>
      </c>
      <c r="AV298" s="14" t="s">
        <v>140</v>
      </c>
      <c r="AW298" s="14" t="s">
        <v>27</v>
      </c>
      <c r="AX298" s="14" t="s">
        <v>77</v>
      </c>
      <c r="AY298" s="253" t="s">
        <v>114</v>
      </c>
    </row>
    <row r="299" s="13" customFormat="1">
      <c r="A299" s="13"/>
      <c r="B299" s="234"/>
      <c r="C299" s="235"/>
      <c r="D299" s="223" t="s">
        <v>275</v>
      </c>
      <c r="E299" s="235"/>
      <c r="F299" s="237" t="s">
        <v>441</v>
      </c>
      <c r="G299" s="235"/>
      <c r="H299" s="238">
        <v>42.840000000000003</v>
      </c>
      <c r="I299" s="235"/>
      <c r="J299" s="235"/>
      <c r="K299" s="235"/>
      <c r="L299" s="239"/>
      <c r="M299" s="240"/>
      <c r="N299" s="241"/>
      <c r="O299" s="241"/>
      <c r="P299" s="241"/>
      <c r="Q299" s="241"/>
      <c r="R299" s="241"/>
      <c r="S299" s="241"/>
      <c r="T299" s="242"/>
      <c r="U299" s="13"/>
      <c r="V299" s="13"/>
      <c r="W299" s="13"/>
      <c r="X299" s="13"/>
      <c r="Y299" s="13"/>
      <c r="Z299" s="13"/>
      <c r="AA299" s="13"/>
      <c r="AB299" s="13"/>
      <c r="AC299" s="13"/>
      <c r="AD299" s="13"/>
      <c r="AE299" s="13"/>
      <c r="AT299" s="243" t="s">
        <v>275</v>
      </c>
      <c r="AU299" s="243" t="s">
        <v>79</v>
      </c>
      <c r="AV299" s="13" t="s">
        <v>79</v>
      </c>
      <c r="AW299" s="13" t="s">
        <v>4</v>
      </c>
      <c r="AX299" s="13" t="s">
        <v>77</v>
      </c>
      <c r="AY299" s="243" t="s">
        <v>114</v>
      </c>
    </row>
    <row r="300" s="2" customFormat="1" ht="23.87368" customHeight="1">
      <c r="A300" s="33"/>
      <c r="B300" s="34"/>
      <c r="C300" s="211" t="s">
        <v>442</v>
      </c>
      <c r="D300" s="211" t="s">
        <v>117</v>
      </c>
      <c r="E300" s="212" t="s">
        <v>443</v>
      </c>
      <c r="F300" s="213" t="s">
        <v>444</v>
      </c>
      <c r="G300" s="214" t="s">
        <v>264</v>
      </c>
      <c r="H300" s="215">
        <v>161.69999999999999</v>
      </c>
      <c r="I300" s="216">
        <v>6120</v>
      </c>
      <c r="J300" s="216">
        <f>ROUND(I300*H300,2)</f>
        <v>989604</v>
      </c>
      <c r="K300" s="213" t="s">
        <v>121</v>
      </c>
      <c r="L300" s="39"/>
      <c r="M300" s="217" t="s">
        <v>1</v>
      </c>
      <c r="N300" s="218" t="s">
        <v>35</v>
      </c>
      <c r="O300" s="219">
        <v>4.5910000000000002</v>
      </c>
      <c r="P300" s="219">
        <f>O300*H300</f>
        <v>742.36469999999997</v>
      </c>
      <c r="Q300" s="219">
        <v>2.8089400000000002</v>
      </c>
      <c r="R300" s="219">
        <f>Q300*H300</f>
        <v>454.20559800000001</v>
      </c>
      <c r="S300" s="219">
        <v>0</v>
      </c>
      <c r="T300" s="220">
        <f>S300*H300</f>
        <v>0</v>
      </c>
      <c r="U300" s="33"/>
      <c r="V300" s="33"/>
      <c r="W300" s="33"/>
      <c r="X300" s="33"/>
      <c r="Y300" s="33"/>
      <c r="Z300" s="33"/>
      <c r="AA300" s="33"/>
      <c r="AB300" s="33"/>
      <c r="AC300" s="33"/>
      <c r="AD300" s="33"/>
      <c r="AE300" s="33"/>
      <c r="AR300" s="221" t="s">
        <v>140</v>
      </c>
      <c r="AT300" s="221" t="s">
        <v>117</v>
      </c>
      <c r="AU300" s="221" t="s">
        <v>79</v>
      </c>
      <c r="AY300" s="18" t="s">
        <v>114</v>
      </c>
      <c r="BE300" s="222">
        <f>IF(N300="základní",J300,0)</f>
        <v>989604</v>
      </c>
      <c r="BF300" s="222">
        <f>IF(N300="snížená",J300,0)</f>
        <v>0</v>
      </c>
      <c r="BG300" s="222">
        <f>IF(N300="zákl. přenesená",J300,0)</f>
        <v>0</v>
      </c>
      <c r="BH300" s="222">
        <f>IF(N300="sníž. přenesená",J300,0)</f>
        <v>0</v>
      </c>
      <c r="BI300" s="222">
        <f>IF(N300="nulová",J300,0)</f>
        <v>0</v>
      </c>
      <c r="BJ300" s="18" t="s">
        <v>77</v>
      </c>
      <c r="BK300" s="222">
        <f>ROUND(I300*H300,2)</f>
        <v>989604</v>
      </c>
      <c r="BL300" s="18" t="s">
        <v>140</v>
      </c>
      <c r="BM300" s="221" t="s">
        <v>445</v>
      </c>
    </row>
    <row r="301" s="2" customFormat="1">
      <c r="A301" s="33"/>
      <c r="B301" s="34"/>
      <c r="C301" s="35"/>
      <c r="D301" s="223" t="s">
        <v>124</v>
      </c>
      <c r="E301" s="35"/>
      <c r="F301" s="224" t="s">
        <v>446</v>
      </c>
      <c r="G301" s="35"/>
      <c r="H301" s="35"/>
      <c r="I301" s="35"/>
      <c r="J301" s="35"/>
      <c r="K301" s="35"/>
      <c r="L301" s="39"/>
      <c r="M301" s="225"/>
      <c r="N301" s="226"/>
      <c r="O301" s="85"/>
      <c r="P301" s="85"/>
      <c r="Q301" s="85"/>
      <c r="R301" s="85"/>
      <c r="S301" s="85"/>
      <c r="T301" s="86"/>
      <c r="U301" s="33"/>
      <c r="V301" s="33"/>
      <c r="W301" s="33"/>
      <c r="X301" s="33"/>
      <c r="Y301" s="33"/>
      <c r="Z301" s="33"/>
      <c r="AA301" s="33"/>
      <c r="AB301" s="33"/>
      <c r="AC301" s="33"/>
      <c r="AD301" s="33"/>
      <c r="AE301" s="33"/>
      <c r="AT301" s="18" t="s">
        <v>124</v>
      </c>
      <c r="AU301" s="18" t="s">
        <v>79</v>
      </c>
    </row>
    <row r="302" s="2" customFormat="1">
      <c r="A302" s="33"/>
      <c r="B302" s="34"/>
      <c r="C302" s="35"/>
      <c r="D302" s="227" t="s">
        <v>125</v>
      </c>
      <c r="E302" s="35"/>
      <c r="F302" s="228" t="s">
        <v>447</v>
      </c>
      <c r="G302" s="35"/>
      <c r="H302" s="35"/>
      <c r="I302" s="35"/>
      <c r="J302" s="35"/>
      <c r="K302" s="35"/>
      <c r="L302" s="39"/>
      <c r="M302" s="225"/>
      <c r="N302" s="226"/>
      <c r="O302" s="85"/>
      <c r="P302" s="85"/>
      <c r="Q302" s="85"/>
      <c r="R302" s="85"/>
      <c r="S302" s="85"/>
      <c r="T302" s="86"/>
      <c r="U302" s="33"/>
      <c r="V302" s="33"/>
      <c r="W302" s="33"/>
      <c r="X302" s="33"/>
      <c r="Y302" s="33"/>
      <c r="Z302" s="33"/>
      <c r="AA302" s="33"/>
      <c r="AB302" s="33"/>
      <c r="AC302" s="33"/>
      <c r="AD302" s="33"/>
      <c r="AE302" s="33"/>
      <c r="AT302" s="18" t="s">
        <v>125</v>
      </c>
      <c r="AU302" s="18" t="s">
        <v>79</v>
      </c>
    </row>
    <row r="303" s="2" customFormat="1">
      <c r="A303" s="33"/>
      <c r="B303" s="34"/>
      <c r="C303" s="35"/>
      <c r="D303" s="223" t="s">
        <v>253</v>
      </c>
      <c r="E303" s="35"/>
      <c r="F303" s="229" t="s">
        <v>448</v>
      </c>
      <c r="G303" s="35"/>
      <c r="H303" s="35"/>
      <c r="I303" s="35"/>
      <c r="J303" s="35"/>
      <c r="K303" s="35"/>
      <c r="L303" s="39"/>
      <c r="M303" s="225"/>
      <c r="N303" s="226"/>
      <c r="O303" s="85"/>
      <c r="P303" s="85"/>
      <c r="Q303" s="85"/>
      <c r="R303" s="85"/>
      <c r="S303" s="85"/>
      <c r="T303" s="86"/>
      <c r="U303" s="33"/>
      <c r="V303" s="33"/>
      <c r="W303" s="33"/>
      <c r="X303" s="33"/>
      <c r="Y303" s="33"/>
      <c r="Z303" s="33"/>
      <c r="AA303" s="33"/>
      <c r="AB303" s="33"/>
      <c r="AC303" s="33"/>
      <c r="AD303" s="33"/>
      <c r="AE303" s="33"/>
      <c r="AT303" s="18" t="s">
        <v>253</v>
      </c>
      <c r="AU303" s="18" t="s">
        <v>79</v>
      </c>
    </row>
    <row r="304" s="16" customFormat="1">
      <c r="A304" s="16"/>
      <c r="B304" s="264"/>
      <c r="C304" s="265"/>
      <c r="D304" s="223" t="s">
        <v>275</v>
      </c>
      <c r="E304" s="266" t="s">
        <v>1</v>
      </c>
      <c r="F304" s="267" t="s">
        <v>449</v>
      </c>
      <c r="G304" s="265"/>
      <c r="H304" s="266" t="s">
        <v>1</v>
      </c>
      <c r="I304" s="265"/>
      <c r="J304" s="265"/>
      <c r="K304" s="265"/>
      <c r="L304" s="268"/>
      <c r="M304" s="269"/>
      <c r="N304" s="270"/>
      <c r="O304" s="270"/>
      <c r="P304" s="270"/>
      <c r="Q304" s="270"/>
      <c r="R304" s="270"/>
      <c r="S304" s="270"/>
      <c r="T304" s="271"/>
      <c r="U304" s="16"/>
      <c r="V304" s="16"/>
      <c r="W304" s="16"/>
      <c r="X304" s="16"/>
      <c r="Y304" s="16"/>
      <c r="Z304" s="16"/>
      <c r="AA304" s="16"/>
      <c r="AB304" s="16"/>
      <c r="AC304" s="16"/>
      <c r="AD304" s="16"/>
      <c r="AE304" s="16"/>
      <c r="AT304" s="272" t="s">
        <v>275</v>
      </c>
      <c r="AU304" s="272" t="s">
        <v>79</v>
      </c>
      <c r="AV304" s="16" t="s">
        <v>77</v>
      </c>
      <c r="AW304" s="16" t="s">
        <v>27</v>
      </c>
      <c r="AX304" s="16" t="s">
        <v>70</v>
      </c>
      <c r="AY304" s="272" t="s">
        <v>114</v>
      </c>
    </row>
    <row r="305" s="13" customFormat="1">
      <c r="A305" s="13"/>
      <c r="B305" s="234"/>
      <c r="C305" s="235"/>
      <c r="D305" s="223" t="s">
        <v>275</v>
      </c>
      <c r="E305" s="236" t="s">
        <v>1</v>
      </c>
      <c r="F305" s="237" t="s">
        <v>450</v>
      </c>
      <c r="G305" s="235"/>
      <c r="H305" s="238">
        <v>161.69999999999999</v>
      </c>
      <c r="I305" s="235"/>
      <c r="J305" s="235"/>
      <c r="K305" s="235"/>
      <c r="L305" s="239"/>
      <c r="M305" s="240"/>
      <c r="N305" s="241"/>
      <c r="O305" s="241"/>
      <c r="P305" s="241"/>
      <c r="Q305" s="241"/>
      <c r="R305" s="241"/>
      <c r="S305" s="241"/>
      <c r="T305" s="242"/>
      <c r="U305" s="13"/>
      <c r="V305" s="13"/>
      <c r="W305" s="13"/>
      <c r="X305" s="13"/>
      <c r="Y305" s="13"/>
      <c r="Z305" s="13"/>
      <c r="AA305" s="13"/>
      <c r="AB305" s="13"/>
      <c r="AC305" s="13"/>
      <c r="AD305" s="13"/>
      <c r="AE305" s="13"/>
      <c r="AT305" s="243" t="s">
        <v>275</v>
      </c>
      <c r="AU305" s="243" t="s">
        <v>79</v>
      </c>
      <c r="AV305" s="13" t="s">
        <v>79</v>
      </c>
      <c r="AW305" s="13" t="s">
        <v>27</v>
      </c>
      <c r="AX305" s="13" t="s">
        <v>70</v>
      </c>
      <c r="AY305" s="243" t="s">
        <v>114</v>
      </c>
    </row>
    <row r="306" s="14" customFormat="1">
      <c r="A306" s="14"/>
      <c r="B306" s="244"/>
      <c r="C306" s="245"/>
      <c r="D306" s="223" t="s">
        <v>275</v>
      </c>
      <c r="E306" s="246" t="s">
        <v>1</v>
      </c>
      <c r="F306" s="247" t="s">
        <v>278</v>
      </c>
      <c r="G306" s="245"/>
      <c r="H306" s="248">
        <v>161.69999999999999</v>
      </c>
      <c r="I306" s="245"/>
      <c r="J306" s="245"/>
      <c r="K306" s="245"/>
      <c r="L306" s="249"/>
      <c r="M306" s="250"/>
      <c r="N306" s="251"/>
      <c r="O306" s="251"/>
      <c r="P306" s="251"/>
      <c r="Q306" s="251"/>
      <c r="R306" s="251"/>
      <c r="S306" s="251"/>
      <c r="T306" s="252"/>
      <c r="U306" s="14"/>
      <c r="V306" s="14"/>
      <c r="W306" s="14"/>
      <c r="X306" s="14"/>
      <c r="Y306" s="14"/>
      <c r="Z306" s="14"/>
      <c r="AA306" s="14"/>
      <c r="AB306" s="14"/>
      <c r="AC306" s="14"/>
      <c r="AD306" s="14"/>
      <c r="AE306" s="14"/>
      <c r="AT306" s="253" t="s">
        <v>275</v>
      </c>
      <c r="AU306" s="253" t="s">
        <v>79</v>
      </c>
      <c r="AV306" s="14" t="s">
        <v>140</v>
      </c>
      <c r="AW306" s="14" t="s">
        <v>27</v>
      </c>
      <c r="AX306" s="14" t="s">
        <v>77</v>
      </c>
      <c r="AY306" s="253" t="s">
        <v>114</v>
      </c>
    </row>
    <row r="307" s="2" customFormat="1" ht="21.47368" customHeight="1">
      <c r="A307" s="33"/>
      <c r="B307" s="34"/>
      <c r="C307" s="211" t="s">
        <v>451</v>
      </c>
      <c r="D307" s="211" t="s">
        <v>117</v>
      </c>
      <c r="E307" s="212" t="s">
        <v>452</v>
      </c>
      <c r="F307" s="213" t="s">
        <v>453</v>
      </c>
      <c r="G307" s="214" t="s">
        <v>411</v>
      </c>
      <c r="H307" s="215">
        <v>148</v>
      </c>
      <c r="I307" s="216">
        <v>1350</v>
      </c>
      <c r="J307" s="216">
        <f>ROUND(I307*H307,2)</f>
        <v>199800</v>
      </c>
      <c r="K307" s="213" t="s">
        <v>121</v>
      </c>
      <c r="L307" s="39"/>
      <c r="M307" s="217" t="s">
        <v>1</v>
      </c>
      <c r="N307" s="218" t="s">
        <v>35</v>
      </c>
      <c r="O307" s="219">
        <v>1.895</v>
      </c>
      <c r="P307" s="219">
        <f>O307*H307</f>
        <v>280.45999999999998</v>
      </c>
      <c r="Q307" s="219">
        <v>0.00726</v>
      </c>
      <c r="R307" s="219">
        <f>Q307*H307</f>
        <v>1.0744800000000001</v>
      </c>
      <c r="S307" s="219">
        <v>0</v>
      </c>
      <c r="T307" s="220">
        <f>S307*H307</f>
        <v>0</v>
      </c>
      <c r="U307" s="33"/>
      <c r="V307" s="33"/>
      <c r="W307" s="33"/>
      <c r="X307" s="33"/>
      <c r="Y307" s="33"/>
      <c r="Z307" s="33"/>
      <c r="AA307" s="33"/>
      <c r="AB307" s="33"/>
      <c r="AC307" s="33"/>
      <c r="AD307" s="33"/>
      <c r="AE307" s="33"/>
      <c r="AR307" s="221" t="s">
        <v>140</v>
      </c>
      <c r="AT307" s="221" t="s">
        <v>117</v>
      </c>
      <c r="AU307" s="221" t="s">
        <v>79</v>
      </c>
      <c r="AY307" s="18" t="s">
        <v>114</v>
      </c>
      <c r="BE307" s="222">
        <f>IF(N307="základní",J307,0)</f>
        <v>199800</v>
      </c>
      <c r="BF307" s="222">
        <f>IF(N307="snížená",J307,0)</f>
        <v>0</v>
      </c>
      <c r="BG307" s="222">
        <f>IF(N307="zákl. přenesená",J307,0)</f>
        <v>0</v>
      </c>
      <c r="BH307" s="222">
        <f>IF(N307="sníž. přenesená",J307,0)</f>
        <v>0</v>
      </c>
      <c r="BI307" s="222">
        <f>IF(N307="nulová",J307,0)</f>
        <v>0</v>
      </c>
      <c r="BJ307" s="18" t="s">
        <v>77</v>
      </c>
      <c r="BK307" s="222">
        <f>ROUND(I307*H307,2)</f>
        <v>199800</v>
      </c>
      <c r="BL307" s="18" t="s">
        <v>140</v>
      </c>
      <c r="BM307" s="221" t="s">
        <v>454</v>
      </c>
    </row>
    <row r="308" s="2" customFormat="1">
      <c r="A308" s="33"/>
      <c r="B308" s="34"/>
      <c r="C308" s="35"/>
      <c r="D308" s="223" t="s">
        <v>124</v>
      </c>
      <c r="E308" s="35"/>
      <c r="F308" s="224" t="s">
        <v>455</v>
      </c>
      <c r="G308" s="35"/>
      <c r="H308" s="35"/>
      <c r="I308" s="35"/>
      <c r="J308" s="35"/>
      <c r="K308" s="35"/>
      <c r="L308" s="39"/>
      <c r="M308" s="225"/>
      <c r="N308" s="226"/>
      <c r="O308" s="85"/>
      <c r="P308" s="85"/>
      <c r="Q308" s="85"/>
      <c r="R308" s="85"/>
      <c r="S308" s="85"/>
      <c r="T308" s="86"/>
      <c r="U308" s="33"/>
      <c r="V308" s="33"/>
      <c r="W308" s="33"/>
      <c r="X308" s="33"/>
      <c r="Y308" s="33"/>
      <c r="Z308" s="33"/>
      <c r="AA308" s="33"/>
      <c r="AB308" s="33"/>
      <c r="AC308" s="33"/>
      <c r="AD308" s="33"/>
      <c r="AE308" s="33"/>
      <c r="AT308" s="18" t="s">
        <v>124</v>
      </c>
      <c r="AU308" s="18" t="s">
        <v>79</v>
      </c>
    </row>
    <row r="309" s="2" customFormat="1">
      <c r="A309" s="33"/>
      <c r="B309" s="34"/>
      <c r="C309" s="35"/>
      <c r="D309" s="227" t="s">
        <v>125</v>
      </c>
      <c r="E309" s="35"/>
      <c r="F309" s="228" t="s">
        <v>456</v>
      </c>
      <c r="G309" s="35"/>
      <c r="H309" s="35"/>
      <c r="I309" s="35"/>
      <c r="J309" s="35"/>
      <c r="K309" s="35"/>
      <c r="L309" s="39"/>
      <c r="M309" s="225"/>
      <c r="N309" s="226"/>
      <c r="O309" s="85"/>
      <c r="P309" s="85"/>
      <c r="Q309" s="85"/>
      <c r="R309" s="85"/>
      <c r="S309" s="85"/>
      <c r="T309" s="86"/>
      <c r="U309" s="33"/>
      <c r="V309" s="33"/>
      <c r="W309" s="33"/>
      <c r="X309" s="33"/>
      <c r="Y309" s="33"/>
      <c r="Z309" s="33"/>
      <c r="AA309" s="33"/>
      <c r="AB309" s="33"/>
      <c r="AC309" s="33"/>
      <c r="AD309" s="33"/>
      <c r="AE309" s="33"/>
      <c r="AT309" s="18" t="s">
        <v>125</v>
      </c>
      <c r="AU309" s="18" t="s">
        <v>79</v>
      </c>
    </row>
    <row r="310" s="2" customFormat="1">
      <c r="A310" s="33"/>
      <c r="B310" s="34"/>
      <c r="C310" s="35"/>
      <c r="D310" s="223" t="s">
        <v>253</v>
      </c>
      <c r="E310" s="35"/>
      <c r="F310" s="229" t="s">
        <v>457</v>
      </c>
      <c r="G310" s="35"/>
      <c r="H310" s="35"/>
      <c r="I310" s="35"/>
      <c r="J310" s="35"/>
      <c r="K310" s="35"/>
      <c r="L310" s="39"/>
      <c r="M310" s="225"/>
      <c r="N310" s="226"/>
      <c r="O310" s="85"/>
      <c r="P310" s="85"/>
      <c r="Q310" s="85"/>
      <c r="R310" s="85"/>
      <c r="S310" s="85"/>
      <c r="T310" s="86"/>
      <c r="U310" s="33"/>
      <c r="V310" s="33"/>
      <c r="W310" s="33"/>
      <c r="X310" s="33"/>
      <c r="Y310" s="33"/>
      <c r="Z310" s="33"/>
      <c r="AA310" s="33"/>
      <c r="AB310" s="33"/>
      <c r="AC310" s="33"/>
      <c r="AD310" s="33"/>
      <c r="AE310" s="33"/>
      <c r="AT310" s="18" t="s">
        <v>253</v>
      </c>
      <c r="AU310" s="18" t="s">
        <v>79</v>
      </c>
    </row>
    <row r="311" s="13" customFormat="1">
      <c r="A311" s="13"/>
      <c r="B311" s="234"/>
      <c r="C311" s="235"/>
      <c r="D311" s="223" t="s">
        <v>275</v>
      </c>
      <c r="E311" s="236" t="s">
        <v>1</v>
      </c>
      <c r="F311" s="237" t="s">
        <v>458</v>
      </c>
      <c r="G311" s="235"/>
      <c r="H311" s="238">
        <v>148</v>
      </c>
      <c r="I311" s="235"/>
      <c r="J311" s="235"/>
      <c r="K311" s="235"/>
      <c r="L311" s="239"/>
      <c r="M311" s="240"/>
      <c r="N311" s="241"/>
      <c r="O311" s="241"/>
      <c r="P311" s="241"/>
      <c r="Q311" s="241"/>
      <c r="R311" s="241"/>
      <c r="S311" s="241"/>
      <c r="T311" s="242"/>
      <c r="U311" s="13"/>
      <c r="V311" s="13"/>
      <c r="W311" s="13"/>
      <c r="X311" s="13"/>
      <c r="Y311" s="13"/>
      <c r="Z311" s="13"/>
      <c r="AA311" s="13"/>
      <c r="AB311" s="13"/>
      <c r="AC311" s="13"/>
      <c r="AD311" s="13"/>
      <c r="AE311" s="13"/>
      <c r="AT311" s="243" t="s">
        <v>275</v>
      </c>
      <c r="AU311" s="243" t="s">
        <v>79</v>
      </c>
      <c r="AV311" s="13" t="s">
        <v>79</v>
      </c>
      <c r="AW311" s="13" t="s">
        <v>27</v>
      </c>
      <c r="AX311" s="13" t="s">
        <v>70</v>
      </c>
      <c r="AY311" s="243" t="s">
        <v>114</v>
      </c>
    </row>
    <row r="312" s="14" customFormat="1">
      <c r="A312" s="14"/>
      <c r="B312" s="244"/>
      <c r="C312" s="245"/>
      <c r="D312" s="223" t="s">
        <v>275</v>
      </c>
      <c r="E312" s="246" t="s">
        <v>1</v>
      </c>
      <c r="F312" s="247" t="s">
        <v>278</v>
      </c>
      <c r="G312" s="245"/>
      <c r="H312" s="248">
        <v>148</v>
      </c>
      <c r="I312" s="245"/>
      <c r="J312" s="245"/>
      <c r="K312" s="245"/>
      <c r="L312" s="249"/>
      <c r="M312" s="250"/>
      <c r="N312" s="251"/>
      <c r="O312" s="251"/>
      <c r="P312" s="251"/>
      <c r="Q312" s="251"/>
      <c r="R312" s="251"/>
      <c r="S312" s="251"/>
      <c r="T312" s="252"/>
      <c r="U312" s="14"/>
      <c r="V312" s="14"/>
      <c r="W312" s="14"/>
      <c r="X312" s="14"/>
      <c r="Y312" s="14"/>
      <c r="Z312" s="14"/>
      <c r="AA312" s="14"/>
      <c r="AB312" s="14"/>
      <c r="AC312" s="14"/>
      <c r="AD312" s="14"/>
      <c r="AE312" s="14"/>
      <c r="AT312" s="253" t="s">
        <v>275</v>
      </c>
      <c r="AU312" s="253" t="s">
        <v>79</v>
      </c>
      <c r="AV312" s="14" t="s">
        <v>140</v>
      </c>
      <c r="AW312" s="14" t="s">
        <v>27</v>
      </c>
      <c r="AX312" s="14" t="s">
        <v>77</v>
      </c>
      <c r="AY312" s="253" t="s">
        <v>114</v>
      </c>
    </row>
    <row r="313" s="2" customFormat="1" ht="21.47368" customHeight="1">
      <c r="A313" s="33"/>
      <c r="B313" s="34"/>
      <c r="C313" s="211" t="s">
        <v>459</v>
      </c>
      <c r="D313" s="211" t="s">
        <v>117</v>
      </c>
      <c r="E313" s="212" t="s">
        <v>460</v>
      </c>
      <c r="F313" s="213" t="s">
        <v>461</v>
      </c>
      <c r="G313" s="214" t="s">
        <v>411</v>
      </c>
      <c r="H313" s="215">
        <v>148</v>
      </c>
      <c r="I313" s="216">
        <v>404</v>
      </c>
      <c r="J313" s="216">
        <f>ROUND(I313*H313,2)</f>
        <v>59792</v>
      </c>
      <c r="K313" s="213" t="s">
        <v>121</v>
      </c>
      <c r="L313" s="39"/>
      <c r="M313" s="217" t="s">
        <v>1</v>
      </c>
      <c r="N313" s="218" t="s">
        <v>35</v>
      </c>
      <c r="O313" s="219">
        <v>0.628</v>
      </c>
      <c r="P313" s="219">
        <f>O313*H313</f>
        <v>92.944000000000003</v>
      </c>
      <c r="Q313" s="219">
        <v>0.00085999999999999998</v>
      </c>
      <c r="R313" s="219">
        <f>Q313*H313</f>
        <v>0.12728</v>
      </c>
      <c r="S313" s="219">
        <v>0</v>
      </c>
      <c r="T313" s="220">
        <f>S313*H313</f>
        <v>0</v>
      </c>
      <c r="U313" s="33"/>
      <c r="V313" s="33"/>
      <c r="W313" s="33"/>
      <c r="X313" s="33"/>
      <c r="Y313" s="33"/>
      <c r="Z313" s="33"/>
      <c r="AA313" s="33"/>
      <c r="AB313" s="33"/>
      <c r="AC313" s="33"/>
      <c r="AD313" s="33"/>
      <c r="AE313" s="33"/>
      <c r="AR313" s="221" t="s">
        <v>140</v>
      </c>
      <c r="AT313" s="221" t="s">
        <v>117</v>
      </c>
      <c r="AU313" s="221" t="s">
        <v>79</v>
      </c>
      <c r="AY313" s="18" t="s">
        <v>114</v>
      </c>
      <c r="BE313" s="222">
        <f>IF(N313="základní",J313,0)</f>
        <v>59792</v>
      </c>
      <c r="BF313" s="222">
        <f>IF(N313="snížená",J313,0)</f>
        <v>0</v>
      </c>
      <c r="BG313" s="222">
        <f>IF(N313="zákl. přenesená",J313,0)</f>
        <v>0</v>
      </c>
      <c r="BH313" s="222">
        <f>IF(N313="sníž. přenesená",J313,0)</f>
        <v>0</v>
      </c>
      <c r="BI313" s="222">
        <f>IF(N313="nulová",J313,0)</f>
        <v>0</v>
      </c>
      <c r="BJ313" s="18" t="s">
        <v>77</v>
      </c>
      <c r="BK313" s="222">
        <f>ROUND(I313*H313,2)</f>
        <v>59792</v>
      </c>
      <c r="BL313" s="18" t="s">
        <v>140</v>
      </c>
      <c r="BM313" s="221" t="s">
        <v>462</v>
      </c>
    </row>
    <row r="314" s="2" customFormat="1">
      <c r="A314" s="33"/>
      <c r="B314" s="34"/>
      <c r="C314" s="35"/>
      <c r="D314" s="223" t="s">
        <v>124</v>
      </c>
      <c r="E314" s="35"/>
      <c r="F314" s="224" t="s">
        <v>463</v>
      </c>
      <c r="G314" s="35"/>
      <c r="H314" s="35"/>
      <c r="I314" s="35"/>
      <c r="J314" s="35"/>
      <c r="K314" s="35"/>
      <c r="L314" s="39"/>
      <c r="M314" s="225"/>
      <c r="N314" s="226"/>
      <c r="O314" s="85"/>
      <c r="P314" s="85"/>
      <c r="Q314" s="85"/>
      <c r="R314" s="85"/>
      <c r="S314" s="85"/>
      <c r="T314" s="86"/>
      <c r="U314" s="33"/>
      <c r="V314" s="33"/>
      <c r="W314" s="33"/>
      <c r="X314" s="33"/>
      <c r="Y314" s="33"/>
      <c r="Z314" s="33"/>
      <c r="AA314" s="33"/>
      <c r="AB314" s="33"/>
      <c r="AC314" s="33"/>
      <c r="AD314" s="33"/>
      <c r="AE314" s="33"/>
      <c r="AT314" s="18" t="s">
        <v>124</v>
      </c>
      <c r="AU314" s="18" t="s">
        <v>79</v>
      </c>
    </row>
    <row r="315" s="2" customFormat="1">
      <c r="A315" s="33"/>
      <c r="B315" s="34"/>
      <c r="C315" s="35"/>
      <c r="D315" s="227" t="s">
        <v>125</v>
      </c>
      <c r="E315" s="35"/>
      <c r="F315" s="228" t="s">
        <v>464</v>
      </c>
      <c r="G315" s="35"/>
      <c r="H315" s="35"/>
      <c r="I315" s="35"/>
      <c r="J315" s="35"/>
      <c r="K315" s="35"/>
      <c r="L315" s="39"/>
      <c r="M315" s="225"/>
      <c r="N315" s="226"/>
      <c r="O315" s="85"/>
      <c r="P315" s="85"/>
      <c r="Q315" s="85"/>
      <c r="R315" s="85"/>
      <c r="S315" s="85"/>
      <c r="T315" s="86"/>
      <c r="U315" s="33"/>
      <c r="V315" s="33"/>
      <c r="W315" s="33"/>
      <c r="X315" s="33"/>
      <c r="Y315" s="33"/>
      <c r="Z315" s="33"/>
      <c r="AA315" s="33"/>
      <c r="AB315" s="33"/>
      <c r="AC315" s="33"/>
      <c r="AD315" s="33"/>
      <c r="AE315" s="33"/>
      <c r="AT315" s="18" t="s">
        <v>125</v>
      </c>
      <c r="AU315" s="18" t="s">
        <v>79</v>
      </c>
    </row>
    <row r="316" s="2" customFormat="1">
      <c r="A316" s="33"/>
      <c r="B316" s="34"/>
      <c r="C316" s="35"/>
      <c r="D316" s="223" t="s">
        <v>253</v>
      </c>
      <c r="E316" s="35"/>
      <c r="F316" s="229" t="s">
        <v>457</v>
      </c>
      <c r="G316" s="35"/>
      <c r="H316" s="35"/>
      <c r="I316" s="35"/>
      <c r="J316" s="35"/>
      <c r="K316" s="35"/>
      <c r="L316" s="39"/>
      <c r="M316" s="225"/>
      <c r="N316" s="226"/>
      <c r="O316" s="85"/>
      <c r="P316" s="85"/>
      <c r="Q316" s="85"/>
      <c r="R316" s="85"/>
      <c r="S316" s="85"/>
      <c r="T316" s="86"/>
      <c r="U316" s="33"/>
      <c r="V316" s="33"/>
      <c r="W316" s="33"/>
      <c r="X316" s="33"/>
      <c r="Y316" s="33"/>
      <c r="Z316" s="33"/>
      <c r="AA316" s="33"/>
      <c r="AB316" s="33"/>
      <c r="AC316" s="33"/>
      <c r="AD316" s="33"/>
      <c r="AE316" s="33"/>
      <c r="AT316" s="18" t="s">
        <v>253</v>
      </c>
      <c r="AU316" s="18" t="s">
        <v>79</v>
      </c>
    </row>
    <row r="317" s="2" customFormat="1" ht="23.87368" customHeight="1">
      <c r="A317" s="33"/>
      <c r="B317" s="34"/>
      <c r="C317" s="211" t="s">
        <v>465</v>
      </c>
      <c r="D317" s="211" t="s">
        <v>117</v>
      </c>
      <c r="E317" s="212" t="s">
        <v>466</v>
      </c>
      <c r="F317" s="213" t="s">
        <v>467</v>
      </c>
      <c r="G317" s="214" t="s">
        <v>393</v>
      </c>
      <c r="H317" s="215">
        <v>2.2029999999999998</v>
      </c>
      <c r="I317" s="216">
        <v>56200</v>
      </c>
      <c r="J317" s="216">
        <f>ROUND(I317*H317,2)</f>
        <v>123808.60000000001</v>
      </c>
      <c r="K317" s="213" t="s">
        <v>121</v>
      </c>
      <c r="L317" s="39"/>
      <c r="M317" s="217" t="s">
        <v>1</v>
      </c>
      <c r="N317" s="218" t="s">
        <v>35</v>
      </c>
      <c r="O317" s="219">
        <v>39.133000000000003</v>
      </c>
      <c r="P317" s="219">
        <f>O317*H317</f>
        <v>86.209998999999996</v>
      </c>
      <c r="Q317" s="219">
        <v>1.03955</v>
      </c>
      <c r="R317" s="219">
        <f>Q317*H317</f>
        <v>2.2901286499999998</v>
      </c>
      <c r="S317" s="219">
        <v>0</v>
      </c>
      <c r="T317" s="220">
        <f>S317*H317</f>
        <v>0</v>
      </c>
      <c r="U317" s="33"/>
      <c r="V317" s="33"/>
      <c r="W317" s="33"/>
      <c r="X317" s="33"/>
      <c r="Y317" s="33"/>
      <c r="Z317" s="33"/>
      <c r="AA317" s="33"/>
      <c r="AB317" s="33"/>
      <c r="AC317" s="33"/>
      <c r="AD317" s="33"/>
      <c r="AE317" s="33"/>
      <c r="AR317" s="221" t="s">
        <v>140</v>
      </c>
      <c r="AT317" s="221" t="s">
        <v>117</v>
      </c>
      <c r="AU317" s="221" t="s">
        <v>79</v>
      </c>
      <c r="AY317" s="18" t="s">
        <v>114</v>
      </c>
      <c r="BE317" s="222">
        <f>IF(N317="základní",J317,0)</f>
        <v>123808.60000000001</v>
      </c>
      <c r="BF317" s="222">
        <f>IF(N317="snížená",J317,0)</f>
        <v>0</v>
      </c>
      <c r="BG317" s="222">
        <f>IF(N317="zákl. přenesená",J317,0)</f>
        <v>0</v>
      </c>
      <c r="BH317" s="222">
        <f>IF(N317="sníž. přenesená",J317,0)</f>
        <v>0</v>
      </c>
      <c r="BI317" s="222">
        <f>IF(N317="nulová",J317,0)</f>
        <v>0</v>
      </c>
      <c r="BJ317" s="18" t="s">
        <v>77</v>
      </c>
      <c r="BK317" s="222">
        <f>ROUND(I317*H317,2)</f>
        <v>123808.60000000001</v>
      </c>
      <c r="BL317" s="18" t="s">
        <v>140</v>
      </c>
      <c r="BM317" s="221" t="s">
        <v>468</v>
      </c>
    </row>
    <row r="318" s="2" customFormat="1">
      <c r="A318" s="33"/>
      <c r="B318" s="34"/>
      <c r="C318" s="35"/>
      <c r="D318" s="223" t="s">
        <v>124</v>
      </c>
      <c r="E318" s="35"/>
      <c r="F318" s="224" t="s">
        <v>469</v>
      </c>
      <c r="G318" s="35"/>
      <c r="H318" s="35"/>
      <c r="I318" s="35"/>
      <c r="J318" s="35"/>
      <c r="K318" s="35"/>
      <c r="L318" s="39"/>
      <c r="M318" s="225"/>
      <c r="N318" s="226"/>
      <c r="O318" s="85"/>
      <c r="P318" s="85"/>
      <c r="Q318" s="85"/>
      <c r="R318" s="85"/>
      <c r="S318" s="85"/>
      <c r="T318" s="86"/>
      <c r="U318" s="33"/>
      <c r="V318" s="33"/>
      <c r="W318" s="33"/>
      <c r="X318" s="33"/>
      <c r="Y318" s="33"/>
      <c r="Z318" s="33"/>
      <c r="AA318" s="33"/>
      <c r="AB318" s="33"/>
      <c r="AC318" s="33"/>
      <c r="AD318" s="33"/>
      <c r="AE318" s="33"/>
      <c r="AT318" s="18" t="s">
        <v>124</v>
      </c>
      <c r="AU318" s="18" t="s">
        <v>79</v>
      </c>
    </row>
    <row r="319" s="2" customFormat="1">
      <c r="A319" s="33"/>
      <c r="B319" s="34"/>
      <c r="C319" s="35"/>
      <c r="D319" s="227" t="s">
        <v>125</v>
      </c>
      <c r="E319" s="35"/>
      <c r="F319" s="228" t="s">
        <v>470</v>
      </c>
      <c r="G319" s="35"/>
      <c r="H319" s="35"/>
      <c r="I319" s="35"/>
      <c r="J319" s="35"/>
      <c r="K319" s="35"/>
      <c r="L319" s="39"/>
      <c r="M319" s="225"/>
      <c r="N319" s="226"/>
      <c r="O319" s="85"/>
      <c r="P319" s="85"/>
      <c r="Q319" s="85"/>
      <c r="R319" s="85"/>
      <c r="S319" s="85"/>
      <c r="T319" s="86"/>
      <c r="U319" s="33"/>
      <c r="V319" s="33"/>
      <c r="W319" s="33"/>
      <c r="X319" s="33"/>
      <c r="Y319" s="33"/>
      <c r="Z319" s="33"/>
      <c r="AA319" s="33"/>
      <c r="AB319" s="33"/>
      <c r="AC319" s="33"/>
      <c r="AD319" s="33"/>
      <c r="AE319" s="33"/>
      <c r="AT319" s="18" t="s">
        <v>125</v>
      </c>
      <c r="AU319" s="18" t="s">
        <v>79</v>
      </c>
    </row>
    <row r="320" s="2" customFormat="1">
      <c r="A320" s="33"/>
      <c r="B320" s="34"/>
      <c r="C320" s="35"/>
      <c r="D320" s="223" t="s">
        <v>253</v>
      </c>
      <c r="E320" s="35"/>
      <c r="F320" s="229" t="s">
        <v>471</v>
      </c>
      <c r="G320" s="35"/>
      <c r="H320" s="35"/>
      <c r="I320" s="35"/>
      <c r="J320" s="35"/>
      <c r="K320" s="35"/>
      <c r="L320" s="39"/>
      <c r="M320" s="225"/>
      <c r="N320" s="226"/>
      <c r="O320" s="85"/>
      <c r="P320" s="85"/>
      <c r="Q320" s="85"/>
      <c r="R320" s="85"/>
      <c r="S320" s="85"/>
      <c r="T320" s="86"/>
      <c r="U320" s="33"/>
      <c r="V320" s="33"/>
      <c r="W320" s="33"/>
      <c r="X320" s="33"/>
      <c r="Y320" s="33"/>
      <c r="Z320" s="33"/>
      <c r="AA320" s="33"/>
      <c r="AB320" s="33"/>
      <c r="AC320" s="33"/>
      <c r="AD320" s="33"/>
      <c r="AE320" s="33"/>
      <c r="AT320" s="18" t="s">
        <v>253</v>
      </c>
      <c r="AU320" s="18" t="s">
        <v>79</v>
      </c>
    </row>
    <row r="321" s="13" customFormat="1">
      <c r="A321" s="13"/>
      <c r="B321" s="234"/>
      <c r="C321" s="235"/>
      <c r="D321" s="223" t="s">
        <v>275</v>
      </c>
      <c r="E321" s="236" t="s">
        <v>1</v>
      </c>
      <c r="F321" s="237" t="s">
        <v>472</v>
      </c>
      <c r="G321" s="235"/>
      <c r="H321" s="238">
        <v>1.8360000000000001</v>
      </c>
      <c r="I321" s="235"/>
      <c r="J321" s="235"/>
      <c r="K321" s="235"/>
      <c r="L321" s="239"/>
      <c r="M321" s="240"/>
      <c r="N321" s="241"/>
      <c r="O321" s="241"/>
      <c r="P321" s="241"/>
      <c r="Q321" s="241"/>
      <c r="R321" s="241"/>
      <c r="S321" s="241"/>
      <c r="T321" s="242"/>
      <c r="U321" s="13"/>
      <c r="V321" s="13"/>
      <c r="W321" s="13"/>
      <c r="X321" s="13"/>
      <c r="Y321" s="13"/>
      <c r="Z321" s="13"/>
      <c r="AA321" s="13"/>
      <c r="AB321" s="13"/>
      <c r="AC321" s="13"/>
      <c r="AD321" s="13"/>
      <c r="AE321" s="13"/>
      <c r="AT321" s="243" t="s">
        <v>275</v>
      </c>
      <c r="AU321" s="243" t="s">
        <v>79</v>
      </c>
      <c r="AV321" s="13" t="s">
        <v>79</v>
      </c>
      <c r="AW321" s="13" t="s">
        <v>27</v>
      </c>
      <c r="AX321" s="13" t="s">
        <v>70</v>
      </c>
      <c r="AY321" s="243" t="s">
        <v>114</v>
      </c>
    </row>
    <row r="322" s="15" customFormat="1">
      <c r="A322" s="15"/>
      <c r="B322" s="254"/>
      <c r="C322" s="255"/>
      <c r="D322" s="223" t="s">
        <v>275</v>
      </c>
      <c r="E322" s="256" t="s">
        <v>1</v>
      </c>
      <c r="F322" s="257" t="s">
        <v>286</v>
      </c>
      <c r="G322" s="255"/>
      <c r="H322" s="258">
        <v>1.8360000000000001</v>
      </c>
      <c r="I322" s="255"/>
      <c r="J322" s="255"/>
      <c r="K322" s="255"/>
      <c r="L322" s="259"/>
      <c r="M322" s="260"/>
      <c r="N322" s="261"/>
      <c r="O322" s="261"/>
      <c r="P322" s="261"/>
      <c r="Q322" s="261"/>
      <c r="R322" s="261"/>
      <c r="S322" s="261"/>
      <c r="T322" s="262"/>
      <c r="U322" s="15"/>
      <c r="V322" s="15"/>
      <c r="W322" s="15"/>
      <c r="X322" s="15"/>
      <c r="Y322" s="15"/>
      <c r="Z322" s="15"/>
      <c r="AA322" s="15"/>
      <c r="AB322" s="15"/>
      <c r="AC322" s="15"/>
      <c r="AD322" s="15"/>
      <c r="AE322" s="15"/>
      <c r="AT322" s="263" t="s">
        <v>275</v>
      </c>
      <c r="AU322" s="263" t="s">
        <v>79</v>
      </c>
      <c r="AV322" s="15" t="s">
        <v>134</v>
      </c>
      <c r="AW322" s="15" t="s">
        <v>27</v>
      </c>
      <c r="AX322" s="15" t="s">
        <v>70</v>
      </c>
      <c r="AY322" s="263" t="s">
        <v>114</v>
      </c>
    </row>
    <row r="323" s="13" customFormat="1">
      <c r="A323" s="13"/>
      <c r="B323" s="234"/>
      <c r="C323" s="235"/>
      <c r="D323" s="223" t="s">
        <v>275</v>
      </c>
      <c r="E323" s="236" t="s">
        <v>1</v>
      </c>
      <c r="F323" s="237" t="s">
        <v>473</v>
      </c>
      <c r="G323" s="235"/>
      <c r="H323" s="238">
        <v>0.36699999999999999</v>
      </c>
      <c r="I323" s="235"/>
      <c r="J323" s="235"/>
      <c r="K323" s="235"/>
      <c r="L323" s="239"/>
      <c r="M323" s="240"/>
      <c r="N323" s="241"/>
      <c r="O323" s="241"/>
      <c r="P323" s="241"/>
      <c r="Q323" s="241"/>
      <c r="R323" s="241"/>
      <c r="S323" s="241"/>
      <c r="T323" s="242"/>
      <c r="U323" s="13"/>
      <c r="V323" s="13"/>
      <c r="W323" s="13"/>
      <c r="X323" s="13"/>
      <c r="Y323" s="13"/>
      <c r="Z323" s="13"/>
      <c r="AA323" s="13"/>
      <c r="AB323" s="13"/>
      <c r="AC323" s="13"/>
      <c r="AD323" s="13"/>
      <c r="AE323" s="13"/>
      <c r="AT323" s="243" t="s">
        <v>275</v>
      </c>
      <c r="AU323" s="243" t="s">
        <v>79</v>
      </c>
      <c r="AV323" s="13" t="s">
        <v>79</v>
      </c>
      <c r="AW323" s="13" t="s">
        <v>27</v>
      </c>
      <c r="AX323" s="13" t="s">
        <v>70</v>
      </c>
      <c r="AY323" s="243" t="s">
        <v>114</v>
      </c>
    </row>
    <row r="324" s="14" customFormat="1">
      <c r="A324" s="14"/>
      <c r="B324" s="244"/>
      <c r="C324" s="245"/>
      <c r="D324" s="223" t="s">
        <v>275</v>
      </c>
      <c r="E324" s="246" t="s">
        <v>1</v>
      </c>
      <c r="F324" s="247" t="s">
        <v>278</v>
      </c>
      <c r="G324" s="245"/>
      <c r="H324" s="248">
        <v>2.2029999999999998</v>
      </c>
      <c r="I324" s="245"/>
      <c r="J324" s="245"/>
      <c r="K324" s="245"/>
      <c r="L324" s="249"/>
      <c r="M324" s="250"/>
      <c r="N324" s="251"/>
      <c r="O324" s="251"/>
      <c r="P324" s="251"/>
      <c r="Q324" s="251"/>
      <c r="R324" s="251"/>
      <c r="S324" s="251"/>
      <c r="T324" s="252"/>
      <c r="U324" s="14"/>
      <c r="V324" s="14"/>
      <c r="W324" s="14"/>
      <c r="X324" s="14"/>
      <c r="Y324" s="14"/>
      <c r="Z324" s="14"/>
      <c r="AA324" s="14"/>
      <c r="AB324" s="14"/>
      <c r="AC324" s="14"/>
      <c r="AD324" s="14"/>
      <c r="AE324" s="14"/>
      <c r="AT324" s="253" t="s">
        <v>275</v>
      </c>
      <c r="AU324" s="253" t="s">
        <v>79</v>
      </c>
      <c r="AV324" s="14" t="s">
        <v>140</v>
      </c>
      <c r="AW324" s="14" t="s">
        <v>27</v>
      </c>
      <c r="AX324" s="14" t="s">
        <v>77</v>
      </c>
      <c r="AY324" s="253" t="s">
        <v>114</v>
      </c>
    </row>
    <row r="325" s="12" customFormat="1" ht="22.8" customHeight="1">
      <c r="A325" s="12"/>
      <c r="B325" s="196"/>
      <c r="C325" s="197"/>
      <c r="D325" s="198" t="s">
        <v>69</v>
      </c>
      <c r="E325" s="209" t="s">
        <v>140</v>
      </c>
      <c r="F325" s="209" t="s">
        <v>474</v>
      </c>
      <c r="G325" s="197"/>
      <c r="H325" s="197"/>
      <c r="I325" s="197"/>
      <c r="J325" s="210">
        <f>BK325</f>
        <v>180186</v>
      </c>
      <c r="K325" s="197"/>
      <c r="L325" s="201"/>
      <c r="M325" s="202"/>
      <c r="N325" s="203"/>
      <c r="O325" s="203"/>
      <c r="P325" s="204">
        <f>SUM(P326:P335)</f>
        <v>165.79000000000002</v>
      </c>
      <c r="Q325" s="203"/>
      <c r="R325" s="204">
        <f>SUM(R326:R335)</f>
        <v>117.8112</v>
      </c>
      <c r="S325" s="203"/>
      <c r="T325" s="205">
        <f>SUM(T326:T335)</f>
        <v>0</v>
      </c>
      <c r="U325" s="12"/>
      <c r="V325" s="12"/>
      <c r="W325" s="12"/>
      <c r="X325" s="12"/>
      <c r="Y325" s="12"/>
      <c r="Z325" s="12"/>
      <c r="AA325" s="12"/>
      <c r="AB325" s="12"/>
      <c r="AC325" s="12"/>
      <c r="AD325" s="12"/>
      <c r="AE325" s="12"/>
      <c r="AR325" s="206" t="s">
        <v>77</v>
      </c>
      <c r="AT325" s="207" t="s">
        <v>69</v>
      </c>
      <c r="AU325" s="207" t="s">
        <v>77</v>
      </c>
      <c r="AY325" s="206" t="s">
        <v>114</v>
      </c>
      <c r="BK325" s="208">
        <f>SUM(BK326:BK335)</f>
        <v>180186</v>
      </c>
    </row>
    <row r="326" s="2" customFormat="1" ht="23.87368" customHeight="1">
      <c r="A326" s="33"/>
      <c r="B326" s="34"/>
      <c r="C326" s="211" t="s">
        <v>475</v>
      </c>
      <c r="D326" s="211" t="s">
        <v>117</v>
      </c>
      <c r="E326" s="212" t="s">
        <v>476</v>
      </c>
      <c r="F326" s="213" t="s">
        <v>477</v>
      </c>
      <c r="G326" s="214" t="s">
        <v>264</v>
      </c>
      <c r="H326" s="215">
        <v>59</v>
      </c>
      <c r="I326" s="216">
        <v>2880</v>
      </c>
      <c r="J326" s="216">
        <f>ROUND(I326*H326,2)</f>
        <v>169920</v>
      </c>
      <c r="K326" s="213" t="s">
        <v>121</v>
      </c>
      <c r="L326" s="39"/>
      <c r="M326" s="217" t="s">
        <v>1</v>
      </c>
      <c r="N326" s="218" t="s">
        <v>35</v>
      </c>
      <c r="O326" s="219">
        <v>2.3500000000000001</v>
      </c>
      <c r="P326" s="219">
        <f>O326*H326</f>
        <v>138.65000000000001</v>
      </c>
      <c r="Q326" s="219">
        <v>1.9967999999999999</v>
      </c>
      <c r="R326" s="219">
        <f>Q326*H326</f>
        <v>117.8112</v>
      </c>
      <c r="S326" s="219">
        <v>0</v>
      </c>
      <c r="T326" s="220">
        <f>S326*H326</f>
        <v>0</v>
      </c>
      <c r="U326" s="33"/>
      <c r="V326" s="33"/>
      <c r="W326" s="33"/>
      <c r="X326" s="33"/>
      <c r="Y326" s="33"/>
      <c r="Z326" s="33"/>
      <c r="AA326" s="33"/>
      <c r="AB326" s="33"/>
      <c r="AC326" s="33"/>
      <c r="AD326" s="33"/>
      <c r="AE326" s="33"/>
      <c r="AR326" s="221" t="s">
        <v>140</v>
      </c>
      <c r="AT326" s="221" t="s">
        <v>117</v>
      </c>
      <c r="AU326" s="221" t="s">
        <v>79</v>
      </c>
      <c r="AY326" s="18" t="s">
        <v>114</v>
      </c>
      <c r="BE326" s="222">
        <f>IF(N326="základní",J326,0)</f>
        <v>169920</v>
      </c>
      <c r="BF326" s="222">
        <f>IF(N326="snížená",J326,0)</f>
        <v>0</v>
      </c>
      <c r="BG326" s="222">
        <f>IF(N326="zákl. přenesená",J326,0)</f>
        <v>0</v>
      </c>
      <c r="BH326" s="222">
        <f>IF(N326="sníž. přenesená",J326,0)</f>
        <v>0</v>
      </c>
      <c r="BI326" s="222">
        <f>IF(N326="nulová",J326,0)</f>
        <v>0</v>
      </c>
      <c r="BJ326" s="18" t="s">
        <v>77</v>
      </c>
      <c r="BK326" s="222">
        <f>ROUND(I326*H326,2)</f>
        <v>169920</v>
      </c>
      <c r="BL326" s="18" t="s">
        <v>140</v>
      </c>
      <c r="BM326" s="221" t="s">
        <v>478</v>
      </c>
    </row>
    <row r="327" s="2" customFormat="1">
      <c r="A327" s="33"/>
      <c r="B327" s="34"/>
      <c r="C327" s="35"/>
      <c r="D327" s="223" t="s">
        <v>124</v>
      </c>
      <c r="E327" s="35"/>
      <c r="F327" s="224" t="s">
        <v>479</v>
      </c>
      <c r="G327" s="35"/>
      <c r="H327" s="35"/>
      <c r="I327" s="35"/>
      <c r="J327" s="35"/>
      <c r="K327" s="35"/>
      <c r="L327" s="39"/>
      <c r="M327" s="225"/>
      <c r="N327" s="226"/>
      <c r="O327" s="85"/>
      <c r="P327" s="85"/>
      <c r="Q327" s="85"/>
      <c r="R327" s="85"/>
      <c r="S327" s="85"/>
      <c r="T327" s="86"/>
      <c r="U327" s="33"/>
      <c r="V327" s="33"/>
      <c r="W327" s="33"/>
      <c r="X327" s="33"/>
      <c r="Y327" s="33"/>
      <c r="Z327" s="33"/>
      <c r="AA327" s="33"/>
      <c r="AB327" s="33"/>
      <c r="AC327" s="33"/>
      <c r="AD327" s="33"/>
      <c r="AE327" s="33"/>
      <c r="AT327" s="18" t="s">
        <v>124</v>
      </c>
      <c r="AU327" s="18" t="s">
        <v>79</v>
      </c>
    </row>
    <row r="328" s="2" customFormat="1">
      <c r="A328" s="33"/>
      <c r="B328" s="34"/>
      <c r="C328" s="35"/>
      <c r="D328" s="227" t="s">
        <v>125</v>
      </c>
      <c r="E328" s="35"/>
      <c r="F328" s="228" t="s">
        <v>480</v>
      </c>
      <c r="G328" s="35"/>
      <c r="H328" s="35"/>
      <c r="I328" s="35"/>
      <c r="J328" s="35"/>
      <c r="K328" s="35"/>
      <c r="L328" s="39"/>
      <c r="M328" s="225"/>
      <c r="N328" s="226"/>
      <c r="O328" s="85"/>
      <c r="P328" s="85"/>
      <c r="Q328" s="85"/>
      <c r="R328" s="85"/>
      <c r="S328" s="85"/>
      <c r="T328" s="86"/>
      <c r="U328" s="33"/>
      <c r="V328" s="33"/>
      <c r="W328" s="33"/>
      <c r="X328" s="33"/>
      <c r="Y328" s="33"/>
      <c r="Z328" s="33"/>
      <c r="AA328" s="33"/>
      <c r="AB328" s="33"/>
      <c r="AC328" s="33"/>
      <c r="AD328" s="33"/>
      <c r="AE328" s="33"/>
      <c r="AT328" s="18" t="s">
        <v>125</v>
      </c>
      <c r="AU328" s="18" t="s">
        <v>79</v>
      </c>
    </row>
    <row r="329" s="2" customFormat="1">
      <c r="A329" s="33"/>
      <c r="B329" s="34"/>
      <c r="C329" s="35"/>
      <c r="D329" s="223" t="s">
        <v>253</v>
      </c>
      <c r="E329" s="35"/>
      <c r="F329" s="229" t="s">
        <v>481</v>
      </c>
      <c r="G329" s="35"/>
      <c r="H329" s="35"/>
      <c r="I329" s="35"/>
      <c r="J329" s="35"/>
      <c r="K329" s="35"/>
      <c r="L329" s="39"/>
      <c r="M329" s="225"/>
      <c r="N329" s="226"/>
      <c r="O329" s="85"/>
      <c r="P329" s="85"/>
      <c r="Q329" s="85"/>
      <c r="R329" s="85"/>
      <c r="S329" s="85"/>
      <c r="T329" s="86"/>
      <c r="U329" s="33"/>
      <c r="V329" s="33"/>
      <c r="W329" s="33"/>
      <c r="X329" s="33"/>
      <c r="Y329" s="33"/>
      <c r="Z329" s="33"/>
      <c r="AA329" s="33"/>
      <c r="AB329" s="33"/>
      <c r="AC329" s="33"/>
      <c r="AD329" s="33"/>
      <c r="AE329" s="33"/>
      <c r="AT329" s="18" t="s">
        <v>253</v>
      </c>
      <c r="AU329" s="18" t="s">
        <v>79</v>
      </c>
    </row>
    <row r="330" s="13" customFormat="1">
      <c r="A330" s="13"/>
      <c r="B330" s="234"/>
      <c r="C330" s="235"/>
      <c r="D330" s="223" t="s">
        <v>275</v>
      </c>
      <c r="E330" s="236" t="s">
        <v>1</v>
      </c>
      <c r="F330" s="237" t="s">
        <v>482</v>
      </c>
      <c r="G330" s="235"/>
      <c r="H330" s="238">
        <v>59</v>
      </c>
      <c r="I330" s="235"/>
      <c r="J330" s="235"/>
      <c r="K330" s="235"/>
      <c r="L330" s="239"/>
      <c r="M330" s="240"/>
      <c r="N330" s="241"/>
      <c r="O330" s="241"/>
      <c r="P330" s="241"/>
      <c r="Q330" s="241"/>
      <c r="R330" s="241"/>
      <c r="S330" s="241"/>
      <c r="T330" s="242"/>
      <c r="U330" s="13"/>
      <c r="V330" s="13"/>
      <c r="W330" s="13"/>
      <c r="X330" s="13"/>
      <c r="Y330" s="13"/>
      <c r="Z330" s="13"/>
      <c r="AA330" s="13"/>
      <c r="AB330" s="13"/>
      <c r="AC330" s="13"/>
      <c r="AD330" s="13"/>
      <c r="AE330" s="13"/>
      <c r="AT330" s="243" t="s">
        <v>275</v>
      </c>
      <c r="AU330" s="243" t="s">
        <v>79</v>
      </c>
      <c r="AV330" s="13" t="s">
        <v>79</v>
      </c>
      <c r="AW330" s="13" t="s">
        <v>27</v>
      </c>
      <c r="AX330" s="13" t="s">
        <v>70</v>
      </c>
      <c r="AY330" s="243" t="s">
        <v>114</v>
      </c>
    </row>
    <row r="331" s="14" customFormat="1">
      <c r="A331" s="14"/>
      <c r="B331" s="244"/>
      <c r="C331" s="245"/>
      <c r="D331" s="223" t="s">
        <v>275</v>
      </c>
      <c r="E331" s="246" t="s">
        <v>1</v>
      </c>
      <c r="F331" s="247" t="s">
        <v>278</v>
      </c>
      <c r="G331" s="245"/>
      <c r="H331" s="248">
        <v>59</v>
      </c>
      <c r="I331" s="245"/>
      <c r="J331" s="245"/>
      <c r="K331" s="245"/>
      <c r="L331" s="249"/>
      <c r="M331" s="250"/>
      <c r="N331" s="251"/>
      <c r="O331" s="251"/>
      <c r="P331" s="251"/>
      <c r="Q331" s="251"/>
      <c r="R331" s="251"/>
      <c r="S331" s="251"/>
      <c r="T331" s="252"/>
      <c r="U331" s="14"/>
      <c r="V331" s="14"/>
      <c r="W331" s="14"/>
      <c r="X331" s="14"/>
      <c r="Y331" s="14"/>
      <c r="Z331" s="14"/>
      <c r="AA331" s="14"/>
      <c r="AB331" s="14"/>
      <c r="AC331" s="14"/>
      <c r="AD331" s="14"/>
      <c r="AE331" s="14"/>
      <c r="AT331" s="253" t="s">
        <v>275</v>
      </c>
      <c r="AU331" s="253" t="s">
        <v>79</v>
      </c>
      <c r="AV331" s="14" t="s">
        <v>140</v>
      </c>
      <c r="AW331" s="14" t="s">
        <v>27</v>
      </c>
      <c r="AX331" s="14" t="s">
        <v>77</v>
      </c>
      <c r="AY331" s="253" t="s">
        <v>114</v>
      </c>
    </row>
    <row r="332" s="2" customFormat="1" ht="15.1579" customHeight="1">
      <c r="A332" s="33"/>
      <c r="B332" s="34"/>
      <c r="C332" s="211" t="s">
        <v>483</v>
      </c>
      <c r="D332" s="211" t="s">
        <v>117</v>
      </c>
      <c r="E332" s="212" t="s">
        <v>484</v>
      </c>
      <c r="F332" s="213" t="s">
        <v>485</v>
      </c>
      <c r="G332" s="214" t="s">
        <v>411</v>
      </c>
      <c r="H332" s="215">
        <v>59</v>
      </c>
      <c r="I332" s="216">
        <v>174</v>
      </c>
      <c r="J332" s="216">
        <f>ROUND(I332*H332,2)</f>
        <v>10266</v>
      </c>
      <c r="K332" s="213" t="s">
        <v>121</v>
      </c>
      <c r="L332" s="39"/>
      <c r="M332" s="217" t="s">
        <v>1</v>
      </c>
      <c r="N332" s="218" t="s">
        <v>35</v>
      </c>
      <c r="O332" s="219">
        <v>0.46000000000000002</v>
      </c>
      <c r="P332" s="219">
        <f>O332*H332</f>
        <v>27.140000000000001</v>
      </c>
      <c r="Q332" s="219">
        <v>0</v>
      </c>
      <c r="R332" s="219">
        <f>Q332*H332</f>
        <v>0</v>
      </c>
      <c r="S332" s="219">
        <v>0</v>
      </c>
      <c r="T332" s="220">
        <f>S332*H332</f>
        <v>0</v>
      </c>
      <c r="U332" s="33"/>
      <c r="V332" s="33"/>
      <c r="W332" s="33"/>
      <c r="X332" s="33"/>
      <c r="Y332" s="33"/>
      <c r="Z332" s="33"/>
      <c r="AA332" s="33"/>
      <c r="AB332" s="33"/>
      <c r="AC332" s="33"/>
      <c r="AD332" s="33"/>
      <c r="AE332" s="33"/>
      <c r="AR332" s="221" t="s">
        <v>140</v>
      </c>
      <c r="AT332" s="221" t="s">
        <v>117</v>
      </c>
      <c r="AU332" s="221" t="s">
        <v>79</v>
      </c>
      <c r="AY332" s="18" t="s">
        <v>114</v>
      </c>
      <c r="BE332" s="222">
        <f>IF(N332="základní",J332,0)</f>
        <v>10266</v>
      </c>
      <c r="BF332" s="222">
        <f>IF(N332="snížená",J332,0)</f>
        <v>0</v>
      </c>
      <c r="BG332" s="222">
        <f>IF(N332="zákl. přenesená",J332,0)</f>
        <v>0</v>
      </c>
      <c r="BH332" s="222">
        <f>IF(N332="sníž. přenesená",J332,0)</f>
        <v>0</v>
      </c>
      <c r="BI332" s="222">
        <f>IF(N332="nulová",J332,0)</f>
        <v>0</v>
      </c>
      <c r="BJ332" s="18" t="s">
        <v>77</v>
      </c>
      <c r="BK332" s="222">
        <f>ROUND(I332*H332,2)</f>
        <v>10266</v>
      </c>
      <c r="BL332" s="18" t="s">
        <v>140</v>
      </c>
      <c r="BM332" s="221" t="s">
        <v>486</v>
      </c>
    </row>
    <row r="333" s="2" customFormat="1">
      <c r="A333" s="33"/>
      <c r="B333" s="34"/>
      <c r="C333" s="35"/>
      <c r="D333" s="223" t="s">
        <v>124</v>
      </c>
      <c r="E333" s="35"/>
      <c r="F333" s="224" t="s">
        <v>487</v>
      </c>
      <c r="G333" s="35"/>
      <c r="H333" s="35"/>
      <c r="I333" s="35"/>
      <c r="J333" s="35"/>
      <c r="K333" s="35"/>
      <c r="L333" s="39"/>
      <c r="M333" s="225"/>
      <c r="N333" s="226"/>
      <c r="O333" s="85"/>
      <c r="P333" s="85"/>
      <c r="Q333" s="85"/>
      <c r="R333" s="85"/>
      <c r="S333" s="85"/>
      <c r="T333" s="86"/>
      <c r="U333" s="33"/>
      <c r="V333" s="33"/>
      <c r="W333" s="33"/>
      <c r="X333" s="33"/>
      <c r="Y333" s="33"/>
      <c r="Z333" s="33"/>
      <c r="AA333" s="33"/>
      <c r="AB333" s="33"/>
      <c r="AC333" s="33"/>
      <c r="AD333" s="33"/>
      <c r="AE333" s="33"/>
      <c r="AT333" s="18" t="s">
        <v>124</v>
      </c>
      <c r="AU333" s="18" t="s">
        <v>79</v>
      </c>
    </row>
    <row r="334" s="2" customFormat="1">
      <c r="A334" s="33"/>
      <c r="B334" s="34"/>
      <c r="C334" s="35"/>
      <c r="D334" s="227" t="s">
        <v>125</v>
      </c>
      <c r="E334" s="35"/>
      <c r="F334" s="228" t="s">
        <v>488</v>
      </c>
      <c r="G334" s="35"/>
      <c r="H334" s="35"/>
      <c r="I334" s="35"/>
      <c r="J334" s="35"/>
      <c r="K334" s="35"/>
      <c r="L334" s="39"/>
      <c r="M334" s="225"/>
      <c r="N334" s="226"/>
      <c r="O334" s="85"/>
      <c r="P334" s="85"/>
      <c r="Q334" s="85"/>
      <c r="R334" s="85"/>
      <c r="S334" s="85"/>
      <c r="T334" s="86"/>
      <c r="U334" s="33"/>
      <c r="V334" s="33"/>
      <c r="W334" s="33"/>
      <c r="X334" s="33"/>
      <c r="Y334" s="33"/>
      <c r="Z334" s="33"/>
      <c r="AA334" s="33"/>
      <c r="AB334" s="33"/>
      <c r="AC334" s="33"/>
      <c r="AD334" s="33"/>
      <c r="AE334" s="33"/>
      <c r="AT334" s="18" t="s">
        <v>125</v>
      </c>
      <c r="AU334" s="18" t="s">
        <v>79</v>
      </c>
    </row>
    <row r="335" s="2" customFormat="1">
      <c r="A335" s="33"/>
      <c r="B335" s="34"/>
      <c r="C335" s="35"/>
      <c r="D335" s="223" t="s">
        <v>253</v>
      </c>
      <c r="E335" s="35"/>
      <c r="F335" s="229" t="s">
        <v>481</v>
      </c>
      <c r="G335" s="35"/>
      <c r="H335" s="35"/>
      <c r="I335" s="35"/>
      <c r="J335" s="35"/>
      <c r="K335" s="35"/>
      <c r="L335" s="39"/>
      <c r="M335" s="225"/>
      <c r="N335" s="226"/>
      <c r="O335" s="85"/>
      <c r="P335" s="85"/>
      <c r="Q335" s="85"/>
      <c r="R335" s="85"/>
      <c r="S335" s="85"/>
      <c r="T335" s="86"/>
      <c r="U335" s="33"/>
      <c r="V335" s="33"/>
      <c r="W335" s="33"/>
      <c r="X335" s="33"/>
      <c r="Y335" s="33"/>
      <c r="Z335" s="33"/>
      <c r="AA335" s="33"/>
      <c r="AB335" s="33"/>
      <c r="AC335" s="33"/>
      <c r="AD335" s="33"/>
      <c r="AE335" s="33"/>
      <c r="AT335" s="18" t="s">
        <v>253</v>
      </c>
      <c r="AU335" s="18" t="s">
        <v>79</v>
      </c>
    </row>
    <row r="336" s="12" customFormat="1" ht="22.8" customHeight="1">
      <c r="A336" s="12"/>
      <c r="B336" s="196"/>
      <c r="C336" s="197"/>
      <c r="D336" s="198" t="s">
        <v>69</v>
      </c>
      <c r="E336" s="209" t="s">
        <v>167</v>
      </c>
      <c r="F336" s="209" t="s">
        <v>489</v>
      </c>
      <c r="G336" s="197"/>
      <c r="H336" s="197"/>
      <c r="I336" s="197"/>
      <c r="J336" s="210">
        <f>BK336</f>
        <v>1042025.5</v>
      </c>
      <c r="K336" s="197"/>
      <c r="L336" s="201"/>
      <c r="M336" s="202"/>
      <c r="N336" s="203"/>
      <c r="O336" s="203"/>
      <c r="P336" s="204">
        <f>SUM(P337:P386)</f>
        <v>1502.6459300000001</v>
      </c>
      <c r="Q336" s="203"/>
      <c r="R336" s="204">
        <f>SUM(R337:R386)</f>
        <v>26.528602900000003</v>
      </c>
      <c r="S336" s="203"/>
      <c r="T336" s="205">
        <f>SUM(T337:T386)</f>
        <v>178.4871</v>
      </c>
      <c r="U336" s="12"/>
      <c r="V336" s="12"/>
      <c r="W336" s="12"/>
      <c r="X336" s="12"/>
      <c r="Y336" s="12"/>
      <c r="Z336" s="12"/>
      <c r="AA336" s="12"/>
      <c r="AB336" s="12"/>
      <c r="AC336" s="12"/>
      <c r="AD336" s="12"/>
      <c r="AE336" s="12"/>
      <c r="AR336" s="206" t="s">
        <v>77</v>
      </c>
      <c r="AT336" s="207" t="s">
        <v>69</v>
      </c>
      <c r="AU336" s="207" t="s">
        <v>77</v>
      </c>
      <c r="AY336" s="206" t="s">
        <v>114</v>
      </c>
      <c r="BK336" s="208">
        <f>SUM(BK337:BK386)</f>
        <v>1042025.5</v>
      </c>
    </row>
    <row r="337" s="2" customFormat="1" ht="32.21053" customHeight="1">
      <c r="A337" s="33"/>
      <c r="B337" s="34"/>
      <c r="C337" s="211" t="s">
        <v>490</v>
      </c>
      <c r="D337" s="211" t="s">
        <v>117</v>
      </c>
      <c r="E337" s="212" t="s">
        <v>491</v>
      </c>
      <c r="F337" s="213" t="s">
        <v>492</v>
      </c>
      <c r="G337" s="214" t="s">
        <v>264</v>
      </c>
      <c r="H337" s="215">
        <v>0.53000000000000003</v>
      </c>
      <c r="I337" s="216">
        <v>20500</v>
      </c>
      <c r="J337" s="216">
        <f>ROUND(I337*H337,2)</f>
        <v>10865</v>
      </c>
      <c r="K337" s="213" t="s">
        <v>121</v>
      </c>
      <c r="L337" s="39"/>
      <c r="M337" s="217" t="s">
        <v>1</v>
      </c>
      <c r="N337" s="218" t="s">
        <v>35</v>
      </c>
      <c r="O337" s="219">
        <v>42.051000000000002</v>
      </c>
      <c r="P337" s="219">
        <f>O337*H337</f>
        <v>22.287030000000001</v>
      </c>
      <c r="Q337" s="219">
        <v>2.5791300000000001</v>
      </c>
      <c r="R337" s="219">
        <f>Q337*H337</f>
        <v>1.3669389000000001</v>
      </c>
      <c r="S337" s="219">
        <v>0</v>
      </c>
      <c r="T337" s="220">
        <f>S337*H337</f>
        <v>0</v>
      </c>
      <c r="U337" s="33"/>
      <c r="V337" s="33"/>
      <c r="W337" s="33"/>
      <c r="X337" s="33"/>
      <c r="Y337" s="33"/>
      <c r="Z337" s="33"/>
      <c r="AA337" s="33"/>
      <c r="AB337" s="33"/>
      <c r="AC337" s="33"/>
      <c r="AD337" s="33"/>
      <c r="AE337" s="33"/>
      <c r="AR337" s="221" t="s">
        <v>140</v>
      </c>
      <c r="AT337" s="221" t="s">
        <v>117</v>
      </c>
      <c r="AU337" s="221" t="s">
        <v>79</v>
      </c>
      <c r="AY337" s="18" t="s">
        <v>114</v>
      </c>
      <c r="BE337" s="222">
        <f>IF(N337="základní",J337,0)</f>
        <v>10865</v>
      </c>
      <c r="BF337" s="222">
        <f>IF(N337="snížená",J337,0)</f>
        <v>0</v>
      </c>
      <c r="BG337" s="222">
        <f>IF(N337="zákl. přenesená",J337,0)</f>
        <v>0</v>
      </c>
      <c r="BH337" s="222">
        <f>IF(N337="sníž. přenesená",J337,0)</f>
        <v>0</v>
      </c>
      <c r="BI337" s="222">
        <f>IF(N337="nulová",J337,0)</f>
        <v>0</v>
      </c>
      <c r="BJ337" s="18" t="s">
        <v>77</v>
      </c>
      <c r="BK337" s="222">
        <f>ROUND(I337*H337,2)</f>
        <v>10865</v>
      </c>
      <c r="BL337" s="18" t="s">
        <v>140</v>
      </c>
      <c r="BM337" s="221" t="s">
        <v>493</v>
      </c>
    </row>
    <row r="338" s="2" customFormat="1">
      <c r="A338" s="33"/>
      <c r="B338" s="34"/>
      <c r="C338" s="35"/>
      <c r="D338" s="223" t="s">
        <v>124</v>
      </c>
      <c r="E338" s="35"/>
      <c r="F338" s="224" t="s">
        <v>494</v>
      </c>
      <c r="G338" s="35"/>
      <c r="H338" s="35"/>
      <c r="I338" s="35"/>
      <c r="J338" s="35"/>
      <c r="K338" s="35"/>
      <c r="L338" s="39"/>
      <c r="M338" s="225"/>
      <c r="N338" s="226"/>
      <c r="O338" s="85"/>
      <c r="P338" s="85"/>
      <c r="Q338" s="85"/>
      <c r="R338" s="85"/>
      <c r="S338" s="85"/>
      <c r="T338" s="86"/>
      <c r="U338" s="33"/>
      <c r="V338" s="33"/>
      <c r="W338" s="33"/>
      <c r="X338" s="33"/>
      <c r="Y338" s="33"/>
      <c r="Z338" s="33"/>
      <c r="AA338" s="33"/>
      <c r="AB338" s="33"/>
      <c r="AC338" s="33"/>
      <c r="AD338" s="33"/>
      <c r="AE338" s="33"/>
      <c r="AT338" s="18" t="s">
        <v>124</v>
      </c>
      <c r="AU338" s="18" t="s">
        <v>79</v>
      </c>
    </row>
    <row r="339" s="2" customFormat="1">
      <c r="A339" s="33"/>
      <c r="B339" s="34"/>
      <c r="C339" s="35"/>
      <c r="D339" s="227" t="s">
        <v>125</v>
      </c>
      <c r="E339" s="35"/>
      <c r="F339" s="228" t="s">
        <v>495</v>
      </c>
      <c r="G339" s="35"/>
      <c r="H339" s="35"/>
      <c r="I339" s="35"/>
      <c r="J339" s="35"/>
      <c r="K339" s="35"/>
      <c r="L339" s="39"/>
      <c r="M339" s="225"/>
      <c r="N339" s="226"/>
      <c r="O339" s="85"/>
      <c r="P339" s="85"/>
      <c r="Q339" s="85"/>
      <c r="R339" s="85"/>
      <c r="S339" s="85"/>
      <c r="T339" s="86"/>
      <c r="U339" s="33"/>
      <c r="V339" s="33"/>
      <c r="W339" s="33"/>
      <c r="X339" s="33"/>
      <c r="Y339" s="33"/>
      <c r="Z339" s="33"/>
      <c r="AA339" s="33"/>
      <c r="AB339" s="33"/>
      <c r="AC339" s="33"/>
      <c r="AD339" s="33"/>
      <c r="AE339" s="33"/>
      <c r="AT339" s="18" t="s">
        <v>125</v>
      </c>
      <c r="AU339" s="18" t="s">
        <v>79</v>
      </c>
    </row>
    <row r="340" s="13" customFormat="1">
      <c r="A340" s="13"/>
      <c r="B340" s="234"/>
      <c r="C340" s="235"/>
      <c r="D340" s="223" t="s">
        <v>275</v>
      </c>
      <c r="E340" s="236" t="s">
        <v>1</v>
      </c>
      <c r="F340" s="237" t="s">
        <v>496</v>
      </c>
      <c r="G340" s="235"/>
      <c r="H340" s="238">
        <v>0.53000000000000003</v>
      </c>
      <c r="I340" s="235"/>
      <c r="J340" s="235"/>
      <c r="K340" s="235"/>
      <c r="L340" s="239"/>
      <c r="M340" s="240"/>
      <c r="N340" s="241"/>
      <c r="O340" s="241"/>
      <c r="P340" s="241"/>
      <c r="Q340" s="241"/>
      <c r="R340" s="241"/>
      <c r="S340" s="241"/>
      <c r="T340" s="242"/>
      <c r="U340" s="13"/>
      <c r="V340" s="13"/>
      <c r="W340" s="13"/>
      <c r="X340" s="13"/>
      <c r="Y340" s="13"/>
      <c r="Z340" s="13"/>
      <c r="AA340" s="13"/>
      <c r="AB340" s="13"/>
      <c r="AC340" s="13"/>
      <c r="AD340" s="13"/>
      <c r="AE340" s="13"/>
      <c r="AT340" s="243" t="s">
        <v>275</v>
      </c>
      <c r="AU340" s="243" t="s">
        <v>79</v>
      </c>
      <c r="AV340" s="13" t="s">
        <v>79</v>
      </c>
      <c r="AW340" s="13" t="s">
        <v>27</v>
      </c>
      <c r="AX340" s="13" t="s">
        <v>70</v>
      </c>
      <c r="AY340" s="243" t="s">
        <v>114</v>
      </c>
    </row>
    <row r="341" s="14" customFormat="1">
      <c r="A341" s="14"/>
      <c r="B341" s="244"/>
      <c r="C341" s="245"/>
      <c r="D341" s="223" t="s">
        <v>275</v>
      </c>
      <c r="E341" s="246" t="s">
        <v>1</v>
      </c>
      <c r="F341" s="247" t="s">
        <v>278</v>
      </c>
      <c r="G341" s="245"/>
      <c r="H341" s="248">
        <v>0.53000000000000003</v>
      </c>
      <c r="I341" s="245"/>
      <c r="J341" s="245"/>
      <c r="K341" s="245"/>
      <c r="L341" s="249"/>
      <c r="M341" s="250"/>
      <c r="N341" s="251"/>
      <c r="O341" s="251"/>
      <c r="P341" s="251"/>
      <c r="Q341" s="251"/>
      <c r="R341" s="251"/>
      <c r="S341" s="251"/>
      <c r="T341" s="252"/>
      <c r="U341" s="14"/>
      <c r="V341" s="14"/>
      <c r="W341" s="14"/>
      <c r="X341" s="14"/>
      <c r="Y341" s="14"/>
      <c r="Z341" s="14"/>
      <c r="AA341" s="14"/>
      <c r="AB341" s="14"/>
      <c r="AC341" s="14"/>
      <c r="AD341" s="14"/>
      <c r="AE341" s="14"/>
      <c r="AT341" s="253" t="s">
        <v>275</v>
      </c>
      <c r="AU341" s="253" t="s">
        <v>79</v>
      </c>
      <c r="AV341" s="14" t="s">
        <v>140</v>
      </c>
      <c r="AW341" s="14" t="s">
        <v>27</v>
      </c>
      <c r="AX341" s="14" t="s">
        <v>77</v>
      </c>
      <c r="AY341" s="253" t="s">
        <v>114</v>
      </c>
    </row>
    <row r="342" s="2" customFormat="1" ht="23.87368" customHeight="1">
      <c r="A342" s="33"/>
      <c r="B342" s="34"/>
      <c r="C342" s="211" t="s">
        <v>497</v>
      </c>
      <c r="D342" s="211" t="s">
        <v>117</v>
      </c>
      <c r="E342" s="212" t="s">
        <v>498</v>
      </c>
      <c r="F342" s="213" t="s">
        <v>499</v>
      </c>
      <c r="G342" s="214" t="s">
        <v>500</v>
      </c>
      <c r="H342" s="215">
        <v>5</v>
      </c>
      <c r="I342" s="216">
        <v>57.5</v>
      </c>
      <c r="J342" s="216">
        <f>ROUND(I342*H342,2)</f>
        <v>287.5</v>
      </c>
      <c r="K342" s="213" t="s">
        <v>121</v>
      </c>
      <c r="L342" s="39"/>
      <c r="M342" s="217" t="s">
        <v>1</v>
      </c>
      <c r="N342" s="218" t="s">
        <v>35</v>
      </c>
      <c r="O342" s="219">
        <v>0.12</v>
      </c>
      <c r="P342" s="219">
        <f>O342*H342</f>
        <v>0.59999999999999998</v>
      </c>
      <c r="Q342" s="219">
        <v>0</v>
      </c>
      <c r="R342" s="219">
        <f>Q342*H342</f>
        <v>0</v>
      </c>
      <c r="S342" s="219">
        <v>0.085999999999999993</v>
      </c>
      <c r="T342" s="220">
        <f>S342*H342</f>
        <v>0.42999999999999994</v>
      </c>
      <c r="U342" s="33"/>
      <c r="V342" s="33"/>
      <c r="W342" s="33"/>
      <c r="X342" s="33"/>
      <c r="Y342" s="33"/>
      <c r="Z342" s="33"/>
      <c r="AA342" s="33"/>
      <c r="AB342" s="33"/>
      <c r="AC342" s="33"/>
      <c r="AD342" s="33"/>
      <c r="AE342" s="33"/>
      <c r="AR342" s="221" t="s">
        <v>140</v>
      </c>
      <c r="AT342" s="221" t="s">
        <v>117</v>
      </c>
      <c r="AU342" s="221" t="s">
        <v>79</v>
      </c>
      <c r="AY342" s="18" t="s">
        <v>114</v>
      </c>
      <c r="BE342" s="222">
        <f>IF(N342="základní",J342,0)</f>
        <v>287.5</v>
      </c>
      <c r="BF342" s="222">
        <f>IF(N342="snížená",J342,0)</f>
        <v>0</v>
      </c>
      <c r="BG342" s="222">
        <f>IF(N342="zákl. přenesená",J342,0)</f>
        <v>0</v>
      </c>
      <c r="BH342" s="222">
        <f>IF(N342="sníž. přenesená",J342,0)</f>
        <v>0</v>
      </c>
      <c r="BI342" s="222">
        <f>IF(N342="nulová",J342,0)</f>
        <v>0</v>
      </c>
      <c r="BJ342" s="18" t="s">
        <v>77</v>
      </c>
      <c r="BK342" s="222">
        <f>ROUND(I342*H342,2)</f>
        <v>287.5</v>
      </c>
      <c r="BL342" s="18" t="s">
        <v>140</v>
      </c>
      <c r="BM342" s="221" t="s">
        <v>501</v>
      </c>
    </row>
    <row r="343" s="2" customFormat="1">
      <c r="A343" s="33"/>
      <c r="B343" s="34"/>
      <c r="C343" s="35"/>
      <c r="D343" s="223" t="s">
        <v>124</v>
      </c>
      <c r="E343" s="35"/>
      <c r="F343" s="224" t="s">
        <v>502</v>
      </c>
      <c r="G343" s="35"/>
      <c r="H343" s="35"/>
      <c r="I343" s="35"/>
      <c r="J343" s="35"/>
      <c r="K343" s="35"/>
      <c r="L343" s="39"/>
      <c r="M343" s="225"/>
      <c r="N343" s="226"/>
      <c r="O343" s="85"/>
      <c r="P343" s="85"/>
      <c r="Q343" s="85"/>
      <c r="R343" s="85"/>
      <c r="S343" s="85"/>
      <c r="T343" s="86"/>
      <c r="U343" s="33"/>
      <c r="V343" s="33"/>
      <c r="W343" s="33"/>
      <c r="X343" s="33"/>
      <c r="Y343" s="33"/>
      <c r="Z343" s="33"/>
      <c r="AA343" s="33"/>
      <c r="AB343" s="33"/>
      <c r="AC343" s="33"/>
      <c r="AD343" s="33"/>
      <c r="AE343" s="33"/>
      <c r="AT343" s="18" t="s">
        <v>124</v>
      </c>
      <c r="AU343" s="18" t="s">
        <v>79</v>
      </c>
    </row>
    <row r="344" s="2" customFormat="1">
      <c r="A344" s="33"/>
      <c r="B344" s="34"/>
      <c r="C344" s="35"/>
      <c r="D344" s="227" t="s">
        <v>125</v>
      </c>
      <c r="E344" s="35"/>
      <c r="F344" s="228" t="s">
        <v>503</v>
      </c>
      <c r="G344" s="35"/>
      <c r="H344" s="35"/>
      <c r="I344" s="35"/>
      <c r="J344" s="35"/>
      <c r="K344" s="35"/>
      <c r="L344" s="39"/>
      <c r="M344" s="225"/>
      <c r="N344" s="226"/>
      <c r="O344" s="85"/>
      <c r="P344" s="85"/>
      <c r="Q344" s="85"/>
      <c r="R344" s="85"/>
      <c r="S344" s="85"/>
      <c r="T344" s="86"/>
      <c r="U344" s="33"/>
      <c r="V344" s="33"/>
      <c r="W344" s="33"/>
      <c r="X344" s="33"/>
      <c r="Y344" s="33"/>
      <c r="Z344" s="33"/>
      <c r="AA344" s="33"/>
      <c r="AB344" s="33"/>
      <c r="AC344" s="33"/>
      <c r="AD344" s="33"/>
      <c r="AE344" s="33"/>
      <c r="AT344" s="18" t="s">
        <v>125</v>
      </c>
      <c r="AU344" s="18" t="s">
        <v>79</v>
      </c>
    </row>
    <row r="345" s="2" customFormat="1">
      <c r="A345" s="33"/>
      <c r="B345" s="34"/>
      <c r="C345" s="35"/>
      <c r="D345" s="223" t="s">
        <v>253</v>
      </c>
      <c r="E345" s="35"/>
      <c r="F345" s="229" t="s">
        <v>504</v>
      </c>
      <c r="G345" s="35"/>
      <c r="H345" s="35"/>
      <c r="I345" s="35"/>
      <c r="J345" s="35"/>
      <c r="K345" s="35"/>
      <c r="L345" s="39"/>
      <c r="M345" s="225"/>
      <c r="N345" s="226"/>
      <c r="O345" s="85"/>
      <c r="P345" s="85"/>
      <c r="Q345" s="85"/>
      <c r="R345" s="85"/>
      <c r="S345" s="85"/>
      <c r="T345" s="86"/>
      <c r="U345" s="33"/>
      <c r="V345" s="33"/>
      <c r="W345" s="33"/>
      <c r="X345" s="33"/>
      <c r="Y345" s="33"/>
      <c r="Z345" s="33"/>
      <c r="AA345" s="33"/>
      <c r="AB345" s="33"/>
      <c r="AC345" s="33"/>
      <c r="AD345" s="33"/>
      <c r="AE345" s="33"/>
      <c r="AT345" s="18" t="s">
        <v>253</v>
      </c>
      <c r="AU345" s="18" t="s">
        <v>79</v>
      </c>
    </row>
    <row r="346" s="2" customFormat="1" ht="23.87368" customHeight="1">
      <c r="A346" s="33"/>
      <c r="B346" s="34"/>
      <c r="C346" s="211" t="s">
        <v>505</v>
      </c>
      <c r="D346" s="211" t="s">
        <v>117</v>
      </c>
      <c r="E346" s="212" t="s">
        <v>506</v>
      </c>
      <c r="F346" s="213" t="s">
        <v>507</v>
      </c>
      <c r="G346" s="214" t="s">
        <v>264</v>
      </c>
      <c r="H346" s="215">
        <v>43.799999999999997</v>
      </c>
      <c r="I346" s="216">
        <v>7370</v>
      </c>
      <c r="J346" s="216">
        <f>ROUND(I346*H346,2)</f>
        <v>322806</v>
      </c>
      <c r="K346" s="213" t="s">
        <v>121</v>
      </c>
      <c r="L346" s="39"/>
      <c r="M346" s="217" t="s">
        <v>1</v>
      </c>
      <c r="N346" s="218" t="s">
        <v>35</v>
      </c>
      <c r="O346" s="219">
        <v>8.548</v>
      </c>
      <c r="P346" s="219">
        <f>O346*H346</f>
        <v>374.4024</v>
      </c>
      <c r="Q346" s="219">
        <v>0</v>
      </c>
      <c r="R346" s="219">
        <f>Q346*H346</f>
        <v>0</v>
      </c>
      <c r="S346" s="219">
        <v>2.6499999999999999</v>
      </c>
      <c r="T346" s="220">
        <f>S346*H346</f>
        <v>116.06999999999999</v>
      </c>
      <c r="U346" s="33"/>
      <c r="V346" s="33"/>
      <c r="W346" s="33"/>
      <c r="X346" s="33"/>
      <c r="Y346" s="33"/>
      <c r="Z346" s="33"/>
      <c r="AA346" s="33"/>
      <c r="AB346" s="33"/>
      <c r="AC346" s="33"/>
      <c r="AD346" s="33"/>
      <c r="AE346" s="33"/>
      <c r="AR346" s="221" t="s">
        <v>140</v>
      </c>
      <c r="AT346" s="221" t="s">
        <v>117</v>
      </c>
      <c r="AU346" s="221" t="s">
        <v>79</v>
      </c>
      <c r="AY346" s="18" t="s">
        <v>114</v>
      </c>
      <c r="BE346" s="222">
        <f>IF(N346="základní",J346,0)</f>
        <v>322806</v>
      </c>
      <c r="BF346" s="222">
        <f>IF(N346="snížená",J346,0)</f>
        <v>0</v>
      </c>
      <c r="BG346" s="222">
        <f>IF(N346="zákl. přenesená",J346,0)</f>
        <v>0</v>
      </c>
      <c r="BH346" s="222">
        <f>IF(N346="sníž. přenesená",J346,0)</f>
        <v>0</v>
      </c>
      <c r="BI346" s="222">
        <f>IF(N346="nulová",J346,0)</f>
        <v>0</v>
      </c>
      <c r="BJ346" s="18" t="s">
        <v>77</v>
      </c>
      <c r="BK346" s="222">
        <f>ROUND(I346*H346,2)</f>
        <v>322806</v>
      </c>
      <c r="BL346" s="18" t="s">
        <v>140</v>
      </c>
      <c r="BM346" s="221" t="s">
        <v>508</v>
      </c>
    </row>
    <row r="347" s="2" customFormat="1">
      <c r="A347" s="33"/>
      <c r="B347" s="34"/>
      <c r="C347" s="35"/>
      <c r="D347" s="223" t="s">
        <v>124</v>
      </c>
      <c r="E347" s="35"/>
      <c r="F347" s="224" t="s">
        <v>509</v>
      </c>
      <c r="G347" s="35"/>
      <c r="H347" s="35"/>
      <c r="I347" s="35"/>
      <c r="J347" s="35"/>
      <c r="K347" s="35"/>
      <c r="L347" s="39"/>
      <c r="M347" s="225"/>
      <c r="N347" s="226"/>
      <c r="O347" s="85"/>
      <c r="P347" s="85"/>
      <c r="Q347" s="85"/>
      <c r="R347" s="85"/>
      <c r="S347" s="85"/>
      <c r="T347" s="86"/>
      <c r="U347" s="33"/>
      <c r="V347" s="33"/>
      <c r="W347" s="33"/>
      <c r="X347" s="33"/>
      <c r="Y347" s="33"/>
      <c r="Z347" s="33"/>
      <c r="AA347" s="33"/>
      <c r="AB347" s="33"/>
      <c r="AC347" s="33"/>
      <c r="AD347" s="33"/>
      <c r="AE347" s="33"/>
      <c r="AT347" s="18" t="s">
        <v>124</v>
      </c>
      <c r="AU347" s="18" t="s">
        <v>79</v>
      </c>
    </row>
    <row r="348" s="2" customFormat="1">
      <c r="A348" s="33"/>
      <c r="B348" s="34"/>
      <c r="C348" s="35"/>
      <c r="D348" s="227" t="s">
        <v>125</v>
      </c>
      <c r="E348" s="35"/>
      <c r="F348" s="228" t="s">
        <v>510</v>
      </c>
      <c r="G348" s="35"/>
      <c r="H348" s="35"/>
      <c r="I348" s="35"/>
      <c r="J348" s="35"/>
      <c r="K348" s="35"/>
      <c r="L348" s="39"/>
      <c r="M348" s="225"/>
      <c r="N348" s="226"/>
      <c r="O348" s="85"/>
      <c r="P348" s="85"/>
      <c r="Q348" s="85"/>
      <c r="R348" s="85"/>
      <c r="S348" s="85"/>
      <c r="T348" s="86"/>
      <c r="U348" s="33"/>
      <c r="V348" s="33"/>
      <c r="W348" s="33"/>
      <c r="X348" s="33"/>
      <c r="Y348" s="33"/>
      <c r="Z348" s="33"/>
      <c r="AA348" s="33"/>
      <c r="AB348" s="33"/>
      <c r="AC348" s="33"/>
      <c r="AD348" s="33"/>
      <c r="AE348" s="33"/>
      <c r="AT348" s="18" t="s">
        <v>125</v>
      </c>
      <c r="AU348" s="18" t="s">
        <v>79</v>
      </c>
    </row>
    <row r="349" s="2" customFormat="1">
      <c r="A349" s="33"/>
      <c r="B349" s="34"/>
      <c r="C349" s="35"/>
      <c r="D349" s="223" t="s">
        <v>253</v>
      </c>
      <c r="E349" s="35"/>
      <c r="F349" s="229" t="s">
        <v>511</v>
      </c>
      <c r="G349" s="35"/>
      <c r="H349" s="35"/>
      <c r="I349" s="35"/>
      <c r="J349" s="35"/>
      <c r="K349" s="35"/>
      <c r="L349" s="39"/>
      <c r="M349" s="225"/>
      <c r="N349" s="226"/>
      <c r="O349" s="85"/>
      <c r="P349" s="85"/>
      <c r="Q349" s="85"/>
      <c r="R349" s="85"/>
      <c r="S349" s="85"/>
      <c r="T349" s="86"/>
      <c r="U349" s="33"/>
      <c r="V349" s="33"/>
      <c r="W349" s="33"/>
      <c r="X349" s="33"/>
      <c r="Y349" s="33"/>
      <c r="Z349" s="33"/>
      <c r="AA349" s="33"/>
      <c r="AB349" s="33"/>
      <c r="AC349" s="33"/>
      <c r="AD349" s="33"/>
      <c r="AE349" s="33"/>
      <c r="AT349" s="18" t="s">
        <v>253</v>
      </c>
      <c r="AU349" s="18" t="s">
        <v>79</v>
      </c>
    </row>
    <row r="350" s="13" customFormat="1">
      <c r="A350" s="13"/>
      <c r="B350" s="234"/>
      <c r="C350" s="235"/>
      <c r="D350" s="223" t="s">
        <v>275</v>
      </c>
      <c r="E350" s="236" t="s">
        <v>1</v>
      </c>
      <c r="F350" s="237" t="s">
        <v>434</v>
      </c>
      <c r="G350" s="235"/>
      <c r="H350" s="238">
        <v>2.7999999999999998</v>
      </c>
      <c r="I350" s="235"/>
      <c r="J350" s="235"/>
      <c r="K350" s="235"/>
      <c r="L350" s="239"/>
      <c r="M350" s="240"/>
      <c r="N350" s="241"/>
      <c r="O350" s="241"/>
      <c r="P350" s="241"/>
      <c r="Q350" s="241"/>
      <c r="R350" s="241"/>
      <c r="S350" s="241"/>
      <c r="T350" s="242"/>
      <c r="U350" s="13"/>
      <c r="V350" s="13"/>
      <c r="W350" s="13"/>
      <c r="X350" s="13"/>
      <c r="Y350" s="13"/>
      <c r="Z350" s="13"/>
      <c r="AA350" s="13"/>
      <c r="AB350" s="13"/>
      <c r="AC350" s="13"/>
      <c r="AD350" s="13"/>
      <c r="AE350" s="13"/>
      <c r="AT350" s="243" t="s">
        <v>275</v>
      </c>
      <c r="AU350" s="243" t="s">
        <v>79</v>
      </c>
      <c r="AV350" s="13" t="s">
        <v>79</v>
      </c>
      <c r="AW350" s="13" t="s">
        <v>27</v>
      </c>
      <c r="AX350" s="13" t="s">
        <v>70</v>
      </c>
      <c r="AY350" s="243" t="s">
        <v>114</v>
      </c>
    </row>
    <row r="351" s="13" customFormat="1">
      <c r="A351" s="13"/>
      <c r="B351" s="234"/>
      <c r="C351" s="235"/>
      <c r="D351" s="223" t="s">
        <v>275</v>
      </c>
      <c r="E351" s="236" t="s">
        <v>1</v>
      </c>
      <c r="F351" s="237" t="s">
        <v>512</v>
      </c>
      <c r="G351" s="235"/>
      <c r="H351" s="238">
        <v>41</v>
      </c>
      <c r="I351" s="235"/>
      <c r="J351" s="235"/>
      <c r="K351" s="235"/>
      <c r="L351" s="239"/>
      <c r="M351" s="240"/>
      <c r="N351" s="241"/>
      <c r="O351" s="241"/>
      <c r="P351" s="241"/>
      <c r="Q351" s="241"/>
      <c r="R351" s="241"/>
      <c r="S351" s="241"/>
      <c r="T351" s="242"/>
      <c r="U351" s="13"/>
      <c r="V351" s="13"/>
      <c r="W351" s="13"/>
      <c r="X351" s="13"/>
      <c r="Y351" s="13"/>
      <c r="Z351" s="13"/>
      <c r="AA351" s="13"/>
      <c r="AB351" s="13"/>
      <c r="AC351" s="13"/>
      <c r="AD351" s="13"/>
      <c r="AE351" s="13"/>
      <c r="AT351" s="243" t="s">
        <v>275</v>
      </c>
      <c r="AU351" s="243" t="s">
        <v>79</v>
      </c>
      <c r="AV351" s="13" t="s">
        <v>79</v>
      </c>
      <c r="AW351" s="13" t="s">
        <v>27</v>
      </c>
      <c r="AX351" s="13" t="s">
        <v>70</v>
      </c>
      <c r="AY351" s="243" t="s">
        <v>114</v>
      </c>
    </row>
    <row r="352" s="14" customFormat="1">
      <c r="A352" s="14"/>
      <c r="B352" s="244"/>
      <c r="C352" s="245"/>
      <c r="D352" s="223" t="s">
        <v>275</v>
      </c>
      <c r="E352" s="246" t="s">
        <v>1</v>
      </c>
      <c r="F352" s="247" t="s">
        <v>278</v>
      </c>
      <c r="G352" s="245"/>
      <c r="H352" s="248">
        <v>43.799999999999997</v>
      </c>
      <c r="I352" s="245"/>
      <c r="J352" s="245"/>
      <c r="K352" s="245"/>
      <c r="L352" s="249"/>
      <c r="M352" s="250"/>
      <c r="N352" s="251"/>
      <c r="O352" s="251"/>
      <c r="P352" s="251"/>
      <c r="Q352" s="251"/>
      <c r="R352" s="251"/>
      <c r="S352" s="251"/>
      <c r="T352" s="252"/>
      <c r="U352" s="14"/>
      <c r="V352" s="14"/>
      <c r="W352" s="14"/>
      <c r="X352" s="14"/>
      <c r="Y352" s="14"/>
      <c r="Z352" s="14"/>
      <c r="AA352" s="14"/>
      <c r="AB352" s="14"/>
      <c r="AC352" s="14"/>
      <c r="AD352" s="14"/>
      <c r="AE352" s="14"/>
      <c r="AT352" s="253" t="s">
        <v>275</v>
      </c>
      <c r="AU352" s="253" t="s">
        <v>79</v>
      </c>
      <c r="AV352" s="14" t="s">
        <v>140</v>
      </c>
      <c r="AW352" s="14" t="s">
        <v>27</v>
      </c>
      <c r="AX352" s="14" t="s">
        <v>77</v>
      </c>
      <c r="AY352" s="253" t="s">
        <v>114</v>
      </c>
    </row>
    <row r="353" s="2" customFormat="1" ht="15.1579" customHeight="1">
      <c r="A353" s="33"/>
      <c r="B353" s="34"/>
      <c r="C353" s="211" t="s">
        <v>513</v>
      </c>
      <c r="D353" s="211" t="s">
        <v>117</v>
      </c>
      <c r="E353" s="212" t="s">
        <v>514</v>
      </c>
      <c r="F353" s="213" t="s">
        <v>515</v>
      </c>
      <c r="G353" s="214" t="s">
        <v>500</v>
      </c>
      <c r="H353" s="215">
        <v>53</v>
      </c>
      <c r="I353" s="216">
        <v>481</v>
      </c>
      <c r="J353" s="216">
        <f>ROUND(I353*H353,2)</f>
        <v>25493</v>
      </c>
      <c r="K353" s="213" t="s">
        <v>121</v>
      </c>
      <c r="L353" s="39"/>
      <c r="M353" s="217" t="s">
        <v>1</v>
      </c>
      <c r="N353" s="218" t="s">
        <v>35</v>
      </c>
      <c r="O353" s="219">
        <v>0.72799999999999998</v>
      </c>
      <c r="P353" s="219">
        <f>O353*H353</f>
        <v>38.583999999999996</v>
      </c>
      <c r="Q353" s="219">
        <v>0.00048000000000000001</v>
      </c>
      <c r="R353" s="219">
        <f>Q353*H353</f>
        <v>0.025440000000000001</v>
      </c>
      <c r="S353" s="219">
        <v>0</v>
      </c>
      <c r="T353" s="220">
        <f>S353*H353</f>
        <v>0</v>
      </c>
      <c r="U353" s="33"/>
      <c r="V353" s="33"/>
      <c r="W353" s="33"/>
      <c r="X353" s="33"/>
      <c r="Y353" s="33"/>
      <c r="Z353" s="33"/>
      <c r="AA353" s="33"/>
      <c r="AB353" s="33"/>
      <c r="AC353" s="33"/>
      <c r="AD353" s="33"/>
      <c r="AE353" s="33"/>
      <c r="AR353" s="221" t="s">
        <v>205</v>
      </c>
      <c r="AT353" s="221" t="s">
        <v>117</v>
      </c>
      <c r="AU353" s="221" t="s">
        <v>79</v>
      </c>
      <c r="AY353" s="18" t="s">
        <v>114</v>
      </c>
      <c r="BE353" s="222">
        <f>IF(N353="základní",J353,0)</f>
        <v>25493</v>
      </c>
      <c r="BF353" s="222">
        <f>IF(N353="snížená",J353,0)</f>
        <v>0</v>
      </c>
      <c r="BG353" s="222">
        <f>IF(N353="zákl. přenesená",J353,0)</f>
        <v>0</v>
      </c>
      <c r="BH353" s="222">
        <f>IF(N353="sníž. přenesená",J353,0)</f>
        <v>0</v>
      </c>
      <c r="BI353" s="222">
        <f>IF(N353="nulová",J353,0)</f>
        <v>0</v>
      </c>
      <c r="BJ353" s="18" t="s">
        <v>77</v>
      </c>
      <c r="BK353" s="222">
        <f>ROUND(I353*H353,2)</f>
        <v>25493</v>
      </c>
      <c r="BL353" s="18" t="s">
        <v>205</v>
      </c>
      <c r="BM353" s="221" t="s">
        <v>516</v>
      </c>
    </row>
    <row r="354" s="2" customFormat="1">
      <c r="A354" s="33"/>
      <c r="B354" s="34"/>
      <c r="C354" s="35"/>
      <c r="D354" s="223" t="s">
        <v>124</v>
      </c>
      <c r="E354" s="35"/>
      <c r="F354" s="224" t="s">
        <v>517</v>
      </c>
      <c r="G354" s="35"/>
      <c r="H354" s="35"/>
      <c r="I354" s="35"/>
      <c r="J354" s="35"/>
      <c r="K354" s="35"/>
      <c r="L354" s="39"/>
      <c r="M354" s="225"/>
      <c r="N354" s="226"/>
      <c r="O354" s="85"/>
      <c r="P354" s="85"/>
      <c r="Q354" s="85"/>
      <c r="R354" s="85"/>
      <c r="S354" s="85"/>
      <c r="T354" s="86"/>
      <c r="U354" s="33"/>
      <c r="V354" s="33"/>
      <c r="W354" s="33"/>
      <c r="X354" s="33"/>
      <c r="Y354" s="33"/>
      <c r="Z354" s="33"/>
      <c r="AA354" s="33"/>
      <c r="AB354" s="33"/>
      <c r="AC354" s="33"/>
      <c r="AD354" s="33"/>
      <c r="AE354" s="33"/>
      <c r="AT354" s="18" t="s">
        <v>124</v>
      </c>
      <c r="AU354" s="18" t="s">
        <v>79</v>
      </c>
    </row>
    <row r="355" s="2" customFormat="1">
      <c r="A355" s="33"/>
      <c r="B355" s="34"/>
      <c r="C355" s="35"/>
      <c r="D355" s="227" t="s">
        <v>125</v>
      </c>
      <c r="E355" s="35"/>
      <c r="F355" s="228" t="s">
        <v>518</v>
      </c>
      <c r="G355" s="35"/>
      <c r="H355" s="35"/>
      <c r="I355" s="35"/>
      <c r="J355" s="35"/>
      <c r="K355" s="35"/>
      <c r="L355" s="39"/>
      <c r="M355" s="225"/>
      <c r="N355" s="226"/>
      <c r="O355" s="85"/>
      <c r="P355" s="85"/>
      <c r="Q355" s="85"/>
      <c r="R355" s="85"/>
      <c r="S355" s="85"/>
      <c r="T355" s="86"/>
      <c r="U355" s="33"/>
      <c r="V355" s="33"/>
      <c r="W355" s="33"/>
      <c r="X355" s="33"/>
      <c r="Y355" s="33"/>
      <c r="Z355" s="33"/>
      <c r="AA355" s="33"/>
      <c r="AB355" s="33"/>
      <c r="AC355" s="33"/>
      <c r="AD355" s="33"/>
      <c r="AE355" s="33"/>
      <c r="AT355" s="18" t="s">
        <v>125</v>
      </c>
      <c r="AU355" s="18" t="s">
        <v>79</v>
      </c>
    </row>
    <row r="356" s="2" customFormat="1">
      <c r="A356" s="33"/>
      <c r="B356" s="34"/>
      <c r="C356" s="35"/>
      <c r="D356" s="223" t="s">
        <v>253</v>
      </c>
      <c r="E356" s="35"/>
      <c r="F356" s="229" t="s">
        <v>519</v>
      </c>
      <c r="G356" s="35"/>
      <c r="H356" s="35"/>
      <c r="I356" s="35"/>
      <c r="J356" s="35"/>
      <c r="K356" s="35"/>
      <c r="L356" s="39"/>
      <c r="M356" s="225"/>
      <c r="N356" s="226"/>
      <c r="O356" s="85"/>
      <c r="P356" s="85"/>
      <c r="Q356" s="85"/>
      <c r="R356" s="85"/>
      <c r="S356" s="85"/>
      <c r="T356" s="86"/>
      <c r="U356" s="33"/>
      <c r="V356" s="33"/>
      <c r="W356" s="33"/>
      <c r="X356" s="33"/>
      <c r="Y356" s="33"/>
      <c r="Z356" s="33"/>
      <c r="AA356" s="33"/>
      <c r="AB356" s="33"/>
      <c r="AC356" s="33"/>
      <c r="AD356" s="33"/>
      <c r="AE356" s="33"/>
      <c r="AT356" s="18" t="s">
        <v>253</v>
      </c>
      <c r="AU356" s="18" t="s">
        <v>79</v>
      </c>
    </row>
    <row r="357" s="13" customFormat="1">
      <c r="A357" s="13"/>
      <c r="B357" s="234"/>
      <c r="C357" s="235"/>
      <c r="D357" s="223" t="s">
        <v>275</v>
      </c>
      <c r="E357" s="236" t="s">
        <v>1</v>
      </c>
      <c r="F357" s="237" t="s">
        <v>520</v>
      </c>
      <c r="G357" s="235"/>
      <c r="H357" s="238">
        <v>53</v>
      </c>
      <c r="I357" s="235"/>
      <c r="J357" s="235"/>
      <c r="K357" s="235"/>
      <c r="L357" s="239"/>
      <c r="M357" s="240"/>
      <c r="N357" s="241"/>
      <c r="O357" s="241"/>
      <c r="P357" s="241"/>
      <c r="Q357" s="241"/>
      <c r="R357" s="241"/>
      <c r="S357" s="241"/>
      <c r="T357" s="242"/>
      <c r="U357" s="13"/>
      <c r="V357" s="13"/>
      <c r="W357" s="13"/>
      <c r="X357" s="13"/>
      <c r="Y357" s="13"/>
      <c r="Z357" s="13"/>
      <c r="AA357" s="13"/>
      <c r="AB357" s="13"/>
      <c r="AC357" s="13"/>
      <c r="AD357" s="13"/>
      <c r="AE357" s="13"/>
      <c r="AT357" s="243" t="s">
        <v>275</v>
      </c>
      <c r="AU357" s="243" t="s">
        <v>79</v>
      </c>
      <c r="AV357" s="13" t="s">
        <v>79</v>
      </c>
      <c r="AW357" s="13" t="s">
        <v>27</v>
      </c>
      <c r="AX357" s="13" t="s">
        <v>70</v>
      </c>
      <c r="AY357" s="243" t="s">
        <v>114</v>
      </c>
    </row>
    <row r="358" s="14" customFormat="1">
      <c r="A358" s="14"/>
      <c r="B358" s="244"/>
      <c r="C358" s="245"/>
      <c r="D358" s="223" t="s">
        <v>275</v>
      </c>
      <c r="E358" s="246" t="s">
        <v>1</v>
      </c>
      <c r="F358" s="247" t="s">
        <v>278</v>
      </c>
      <c r="G358" s="245"/>
      <c r="H358" s="248">
        <v>53</v>
      </c>
      <c r="I358" s="245"/>
      <c r="J358" s="245"/>
      <c r="K358" s="245"/>
      <c r="L358" s="249"/>
      <c r="M358" s="250"/>
      <c r="N358" s="251"/>
      <c r="O358" s="251"/>
      <c r="P358" s="251"/>
      <c r="Q358" s="251"/>
      <c r="R358" s="251"/>
      <c r="S358" s="251"/>
      <c r="T358" s="252"/>
      <c r="U358" s="14"/>
      <c r="V358" s="14"/>
      <c r="W358" s="14"/>
      <c r="X358" s="14"/>
      <c r="Y358" s="14"/>
      <c r="Z358" s="14"/>
      <c r="AA358" s="14"/>
      <c r="AB358" s="14"/>
      <c r="AC358" s="14"/>
      <c r="AD358" s="14"/>
      <c r="AE358" s="14"/>
      <c r="AT358" s="253" t="s">
        <v>275</v>
      </c>
      <c r="AU358" s="253" t="s">
        <v>79</v>
      </c>
      <c r="AV358" s="14" t="s">
        <v>140</v>
      </c>
      <c r="AW358" s="14" t="s">
        <v>27</v>
      </c>
      <c r="AX358" s="14" t="s">
        <v>77</v>
      </c>
      <c r="AY358" s="253" t="s">
        <v>114</v>
      </c>
    </row>
    <row r="359" s="2" customFormat="1" ht="23.87368" customHeight="1">
      <c r="A359" s="33"/>
      <c r="B359" s="34"/>
      <c r="C359" s="211" t="s">
        <v>521</v>
      </c>
      <c r="D359" s="211" t="s">
        <v>117</v>
      </c>
      <c r="E359" s="212" t="s">
        <v>522</v>
      </c>
      <c r="F359" s="213" t="s">
        <v>523</v>
      </c>
      <c r="G359" s="214" t="s">
        <v>500</v>
      </c>
      <c r="H359" s="215">
        <v>31.800000000000001</v>
      </c>
      <c r="I359" s="216">
        <v>3280</v>
      </c>
      <c r="J359" s="216">
        <f>ROUND(I359*H359,2)</f>
        <v>104304</v>
      </c>
      <c r="K359" s="213" t="s">
        <v>121</v>
      </c>
      <c r="L359" s="39"/>
      <c r="M359" s="217" t="s">
        <v>1</v>
      </c>
      <c r="N359" s="218" t="s">
        <v>35</v>
      </c>
      <c r="O359" s="219">
        <v>1.5</v>
      </c>
      <c r="P359" s="219">
        <f>O359*H359</f>
        <v>47.700000000000003</v>
      </c>
      <c r="Q359" s="219">
        <v>0.00123</v>
      </c>
      <c r="R359" s="219">
        <f>Q359*H359</f>
        <v>0.039114000000000003</v>
      </c>
      <c r="S359" s="219">
        <v>0.017000000000000001</v>
      </c>
      <c r="T359" s="220">
        <f>S359*H359</f>
        <v>0.54060000000000008</v>
      </c>
      <c r="U359" s="33"/>
      <c r="V359" s="33"/>
      <c r="W359" s="33"/>
      <c r="X359" s="33"/>
      <c r="Y359" s="33"/>
      <c r="Z359" s="33"/>
      <c r="AA359" s="33"/>
      <c r="AB359" s="33"/>
      <c r="AC359" s="33"/>
      <c r="AD359" s="33"/>
      <c r="AE359" s="33"/>
      <c r="AR359" s="221" t="s">
        <v>140</v>
      </c>
      <c r="AT359" s="221" t="s">
        <v>117</v>
      </c>
      <c r="AU359" s="221" t="s">
        <v>79</v>
      </c>
      <c r="AY359" s="18" t="s">
        <v>114</v>
      </c>
      <c r="BE359" s="222">
        <f>IF(N359="základní",J359,0)</f>
        <v>104304</v>
      </c>
      <c r="BF359" s="222">
        <f>IF(N359="snížená",J359,0)</f>
        <v>0</v>
      </c>
      <c r="BG359" s="222">
        <f>IF(N359="zákl. přenesená",J359,0)</f>
        <v>0</v>
      </c>
      <c r="BH359" s="222">
        <f>IF(N359="sníž. přenesená",J359,0)</f>
        <v>0</v>
      </c>
      <c r="BI359" s="222">
        <f>IF(N359="nulová",J359,0)</f>
        <v>0</v>
      </c>
      <c r="BJ359" s="18" t="s">
        <v>77</v>
      </c>
      <c r="BK359" s="222">
        <f>ROUND(I359*H359,2)</f>
        <v>104304</v>
      </c>
      <c r="BL359" s="18" t="s">
        <v>140</v>
      </c>
      <c r="BM359" s="221" t="s">
        <v>524</v>
      </c>
    </row>
    <row r="360" s="2" customFormat="1">
      <c r="A360" s="33"/>
      <c r="B360" s="34"/>
      <c r="C360" s="35"/>
      <c r="D360" s="223" t="s">
        <v>124</v>
      </c>
      <c r="E360" s="35"/>
      <c r="F360" s="224" t="s">
        <v>525</v>
      </c>
      <c r="G360" s="35"/>
      <c r="H360" s="35"/>
      <c r="I360" s="35"/>
      <c r="J360" s="35"/>
      <c r="K360" s="35"/>
      <c r="L360" s="39"/>
      <c r="M360" s="225"/>
      <c r="N360" s="226"/>
      <c r="O360" s="85"/>
      <c r="P360" s="85"/>
      <c r="Q360" s="85"/>
      <c r="R360" s="85"/>
      <c r="S360" s="85"/>
      <c r="T360" s="86"/>
      <c r="U360" s="33"/>
      <c r="V360" s="33"/>
      <c r="W360" s="33"/>
      <c r="X360" s="33"/>
      <c r="Y360" s="33"/>
      <c r="Z360" s="33"/>
      <c r="AA360" s="33"/>
      <c r="AB360" s="33"/>
      <c r="AC360" s="33"/>
      <c r="AD360" s="33"/>
      <c r="AE360" s="33"/>
      <c r="AT360" s="18" t="s">
        <v>124</v>
      </c>
      <c r="AU360" s="18" t="s">
        <v>79</v>
      </c>
    </row>
    <row r="361" s="2" customFormat="1">
      <c r="A361" s="33"/>
      <c r="B361" s="34"/>
      <c r="C361" s="35"/>
      <c r="D361" s="227" t="s">
        <v>125</v>
      </c>
      <c r="E361" s="35"/>
      <c r="F361" s="228" t="s">
        <v>526</v>
      </c>
      <c r="G361" s="35"/>
      <c r="H361" s="35"/>
      <c r="I361" s="35"/>
      <c r="J361" s="35"/>
      <c r="K361" s="35"/>
      <c r="L361" s="39"/>
      <c r="M361" s="225"/>
      <c r="N361" s="226"/>
      <c r="O361" s="85"/>
      <c r="P361" s="85"/>
      <c r="Q361" s="85"/>
      <c r="R361" s="85"/>
      <c r="S361" s="85"/>
      <c r="T361" s="86"/>
      <c r="U361" s="33"/>
      <c r="V361" s="33"/>
      <c r="W361" s="33"/>
      <c r="X361" s="33"/>
      <c r="Y361" s="33"/>
      <c r="Z361" s="33"/>
      <c r="AA361" s="33"/>
      <c r="AB361" s="33"/>
      <c r="AC361" s="33"/>
      <c r="AD361" s="33"/>
      <c r="AE361" s="33"/>
      <c r="AT361" s="18" t="s">
        <v>125</v>
      </c>
      <c r="AU361" s="18" t="s">
        <v>79</v>
      </c>
    </row>
    <row r="362" s="2" customFormat="1">
      <c r="A362" s="33"/>
      <c r="B362" s="34"/>
      <c r="C362" s="35"/>
      <c r="D362" s="223" t="s">
        <v>253</v>
      </c>
      <c r="E362" s="35"/>
      <c r="F362" s="229" t="s">
        <v>527</v>
      </c>
      <c r="G362" s="35"/>
      <c r="H362" s="35"/>
      <c r="I362" s="35"/>
      <c r="J362" s="35"/>
      <c r="K362" s="35"/>
      <c r="L362" s="39"/>
      <c r="M362" s="225"/>
      <c r="N362" s="226"/>
      <c r="O362" s="85"/>
      <c r="P362" s="85"/>
      <c r="Q362" s="85"/>
      <c r="R362" s="85"/>
      <c r="S362" s="85"/>
      <c r="T362" s="86"/>
      <c r="U362" s="33"/>
      <c r="V362" s="33"/>
      <c r="W362" s="33"/>
      <c r="X362" s="33"/>
      <c r="Y362" s="33"/>
      <c r="Z362" s="33"/>
      <c r="AA362" s="33"/>
      <c r="AB362" s="33"/>
      <c r="AC362" s="33"/>
      <c r="AD362" s="33"/>
      <c r="AE362" s="33"/>
      <c r="AT362" s="18" t="s">
        <v>253</v>
      </c>
      <c r="AU362" s="18" t="s">
        <v>79</v>
      </c>
    </row>
    <row r="363" s="13" customFormat="1">
      <c r="A363" s="13"/>
      <c r="B363" s="234"/>
      <c r="C363" s="235"/>
      <c r="D363" s="223" t="s">
        <v>275</v>
      </c>
      <c r="E363" s="236" t="s">
        <v>1</v>
      </c>
      <c r="F363" s="237" t="s">
        <v>528</v>
      </c>
      <c r="G363" s="235"/>
      <c r="H363" s="238">
        <v>31.800000000000001</v>
      </c>
      <c r="I363" s="235"/>
      <c r="J363" s="235"/>
      <c r="K363" s="235"/>
      <c r="L363" s="239"/>
      <c r="M363" s="240"/>
      <c r="N363" s="241"/>
      <c r="O363" s="241"/>
      <c r="P363" s="241"/>
      <c r="Q363" s="241"/>
      <c r="R363" s="241"/>
      <c r="S363" s="241"/>
      <c r="T363" s="242"/>
      <c r="U363" s="13"/>
      <c r="V363" s="13"/>
      <c r="W363" s="13"/>
      <c r="X363" s="13"/>
      <c r="Y363" s="13"/>
      <c r="Z363" s="13"/>
      <c r="AA363" s="13"/>
      <c r="AB363" s="13"/>
      <c r="AC363" s="13"/>
      <c r="AD363" s="13"/>
      <c r="AE363" s="13"/>
      <c r="AT363" s="243" t="s">
        <v>275</v>
      </c>
      <c r="AU363" s="243" t="s">
        <v>79</v>
      </c>
      <c r="AV363" s="13" t="s">
        <v>79</v>
      </c>
      <c r="AW363" s="13" t="s">
        <v>27</v>
      </c>
      <c r="AX363" s="13" t="s">
        <v>70</v>
      </c>
      <c r="AY363" s="243" t="s">
        <v>114</v>
      </c>
    </row>
    <row r="364" s="14" customFormat="1">
      <c r="A364" s="14"/>
      <c r="B364" s="244"/>
      <c r="C364" s="245"/>
      <c r="D364" s="223" t="s">
        <v>275</v>
      </c>
      <c r="E364" s="246" t="s">
        <v>1</v>
      </c>
      <c r="F364" s="247" t="s">
        <v>278</v>
      </c>
      <c r="G364" s="245"/>
      <c r="H364" s="248">
        <v>31.800000000000001</v>
      </c>
      <c r="I364" s="245"/>
      <c r="J364" s="245"/>
      <c r="K364" s="245"/>
      <c r="L364" s="249"/>
      <c r="M364" s="250"/>
      <c r="N364" s="251"/>
      <c r="O364" s="251"/>
      <c r="P364" s="251"/>
      <c r="Q364" s="251"/>
      <c r="R364" s="251"/>
      <c r="S364" s="251"/>
      <c r="T364" s="252"/>
      <c r="U364" s="14"/>
      <c r="V364" s="14"/>
      <c r="W364" s="14"/>
      <c r="X364" s="14"/>
      <c r="Y364" s="14"/>
      <c r="Z364" s="14"/>
      <c r="AA364" s="14"/>
      <c r="AB364" s="14"/>
      <c r="AC364" s="14"/>
      <c r="AD364" s="14"/>
      <c r="AE364" s="14"/>
      <c r="AT364" s="253" t="s">
        <v>275</v>
      </c>
      <c r="AU364" s="253" t="s">
        <v>79</v>
      </c>
      <c r="AV364" s="14" t="s">
        <v>140</v>
      </c>
      <c r="AW364" s="14" t="s">
        <v>27</v>
      </c>
      <c r="AX364" s="14" t="s">
        <v>77</v>
      </c>
      <c r="AY364" s="253" t="s">
        <v>114</v>
      </c>
    </row>
    <row r="365" s="2" customFormat="1" ht="23.87368" customHeight="1">
      <c r="A365" s="33"/>
      <c r="B365" s="34"/>
      <c r="C365" s="211" t="s">
        <v>529</v>
      </c>
      <c r="D365" s="211" t="s">
        <v>117</v>
      </c>
      <c r="E365" s="212" t="s">
        <v>530</v>
      </c>
      <c r="F365" s="213" t="s">
        <v>531</v>
      </c>
      <c r="G365" s="214" t="s">
        <v>500</v>
      </c>
      <c r="H365" s="215">
        <v>14</v>
      </c>
      <c r="I365" s="216">
        <v>3390</v>
      </c>
      <c r="J365" s="216">
        <f>ROUND(I365*H365,2)</f>
        <v>47460</v>
      </c>
      <c r="K365" s="213" t="s">
        <v>121</v>
      </c>
      <c r="L365" s="39"/>
      <c r="M365" s="217" t="s">
        <v>1</v>
      </c>
      <c r="N365" s="218" t="s">
        <v>35</v>
      </c>
      <c r="O365" s="219">
        <v>5.4960000000000004</v>
      </c>
      <c r="P365" s="219">
        <f>O365*H365</f>
        <v>76.944000000000003</v>
      </c>
      <c r="Q365" s="219">
        <v>0.00029</v>
      </c>
      <c r="R365" s="219">
        <f>Q365*H365</f>
        <v>0.0040600000000000002</v>
      </c>
      <c r="S365" s="219">
        <v>0</v>
      </c>
      <c r="T365" s="220">
        <f>S365*H365</f>
        <v>0</v>
      </c>
      <c r="U365" s="33"/>
      <c r="V365" s="33"/>
      <c r="W365" s="33"/>
      <c r="X365" s="33"/>
      <c r="Y365" s="33"/>
      <c r="Z365" s="33"/>
      <c r="AA365" s="33"/>
      <c r="AB365" s="33"/>
      <c r="AC365" s="33"/>
      <c r="AD365" s="33"/>
      <c r="AE365" s="33"/>
      <c r="AR365" s="221" t="s">
        <v>140</v>
      </c>
      <c r="AT365" s="221" t="s">
        <v>117</v>
      </c>
      <c r="AU365" s="221" t="s">
        <v>79</v>
      </c>
      <c r="AY365" s="18" t="s">
        <v>114</v>
      </c>
      <c r="BE365" s="222">
        <f>IF(N365="základní",J365,0)</f>
        <v>47460</v>
      </c>
      <c r="BF365" s="222">
        <f>IF(N365="snížená",J365,0)</f>
        <v>0</v>
      </c>
      <c r="BG365" s="222">
        <f>IF(N365="zákl. přenesená",J365,0)</f>
        <v>0</v>
      </c>
      <c r="BH365" s="222">
        <f>IF(N365="sníž. přenesená",J365,0)</f>
        <v>0</v>
      </c>
      <c r="BI365" s="222">
        <f>IF(N365="nulová",J365,0)</f>
        <v>0</v>
      </c>
      <c r="BJ365" s="18" t="s">
        <v>77</v>
      </c>
      <c r="BK365" s="222">
        <f>ROUND(I365*H365,2)</f>
        <v>47460</v>
      </c>
      <c r="BL365" s="18" t="s">
        <v>140</v>
      </c>
      <c r="BM365" s="221" t="s">
        <v>532</v>
      </c>
    </row>
    <row r="366" s="2" customFormat="1">
      <c r="A366" s="33"/>
      <c r="B366" s="34"/>
      <c r="C366" s="35"/>
      <c r="D366" s="223" t="s">
        <v>124</v>
      </c>
      <c r="E366" s="35"/>
      <c r="F366" s="224" t="s">
        <v>533</v>
      </c>
      <c r="G366" s="35"/>
      <c r="H366" s="35"/>
      <c r="I366" s="35"/>
      <c r="J366" s="35"/>
      <c r="K366" s="35"/>
      <c r="L366" s="39"/>
      <c r="M366" s="225"/>
      <c r="N366" s="226"/>
      <c r="O366" s="85"/>
      <c r="P366" s="85"/>
      <c r="Q366" s="85"/>
      <c r="R366" s="85"/>
      <c r="S366" s="85"/>
      <c r="T366" s="86"/>
      <c r="U366" s="33"/>
      <c r="V366" s="33"/>
      <c r="W366" s="33"/>
      <c r="X366" s="33"/>
      <c r="Y366" s="33"/>
      <c r="Z366" s="33"/>
      <c r="AA366" s="33"/>
      <c r="AB366" s="33"/>
      <c r="AC366" s="33"/>
      <c r="AD366" s="33"/>
      <c r="AE366" s="33"/>
      <c r="AT366" s="18" t="s">
        <v>124</v>
      </c>
      <c r="AU366" s="18" t="s">
        <v>79</v>
      </c>
    </row>
    <row r="367" s="2" customFormat="1">
      <c r="A367" s="33"/>
      <c r="B367" s="34"/>
      <c r="C367" s="35"/>
      <c r="D367" s="227" t="s">
        <v>125</v>
      </c>
      <c r="E367" s="35"/>
      <c r="F367" s="228" t="s">
        <v>534</v>
      </c>
      <c r="G367" s="35"/>
      <c r="H367" s="35"/>
      <c r="I367" s="35"/>
      <c r="J367" s="35"/>
      <c r="K367" s="35"/>
      <c r="L367" s="39"/>
      <c r="M367" s="225"/>
      <c r="N367" s="226"/>
      <c r="O367" s="85"/>
      <c r="P367" s="85"/>
      <c r="Q367" s="85"/>
      <c r="R367" s="85"/>
      <c r="S367" s="85"/>
      <c r="T367" s="86"/>
      <c r="U367" s="33"/>
      <c r="V367" s="33"/>
      <c r="W367" s="33"/>
      <c r="X367" s="33"/>
      <c r="Y367" s="33"/>
      <c r="Z367" s="33"/>
      <c r="AA367" s="33"/>
      <c r="AB367" s="33"/>
      <c r="AC367" s="33"/>
      <c r="AD367" s="33"/>
      <c r="AE367" s="33"/>
      <c r="AT367" s="18" t="s">
        <v>125</v>
      </c>
      <c r="AU367" s="18" t="s">
        <v>79</v>
      </c>
    </row>
    <row r="368" s="2" customFormat="1">
      <c r="A368" s="33"/>
      <c r="B368" s="34"/>
      <c r="C368" s="35"/>
      <c r="D368" s="223" t="s">
        <v>253</v>
      </c>
      <c r="E368" s="35"/>
      <c r="F368" s="229" t="s">
        <v>535</v>
      </c>
      <c r="G368" s="35"/>
      <c r="H368" s="35"/>
      <c r="I368" s="35"/>
      <c r="J368" s="35"/>
      <c r="K368" s="35"/>
      <c r="L368" s="39"/>
      <c r="M368" s="225"/>
      <c r="N368" s="226"/>
      <c r="O368" s="85"/>
      <c r="P368" s="85"/>
      <c r="Q368" s="85"/>
      <c r="R368" s="85"/>
      <c r="S368" s="85"/>
      <c r="T368" s="86"/>
      <c r="U368" s="33"/>
      <c r="V368" s="33"/>
      <c r="W368" s="33"/>
      <c r="X368" s="33"/>
      <c r="Y368" s="33"/>
      <c r="Z368" s="33"/>
      <c r="AA368" s="33"/>
      <c r="AB368" s="33"/>
      <c r="AC368" s="33"/>
      <c r="AD368" s="33"/>
      <c r="AE368" s="33"/>
      <c r="AT368" s="18" t="s">
        <v>253</v>
      </c>
      <c r="AU368" s="18" t="s">
        <v>79</v>
      </c>
    </row>
    <row r="369" s="2" customFormat="1" ht="23.87368" customHeight="1">
      <c r="A369" s="33"/>
      <c r="B369" s="34"/>
      <c r="C369" s="211" t="s">
        <v>536</v>
      </c>
      <c r="D369" s="211" t="s">
        <v>117</v>
      </c>
      <c r="E369" s="212" t="s">
        <v>537</v>
      </c>
      <c r="F369" s="213" t="s">
        <v>538</v>
      </c>
      <c r="G369" s="214" t="s">
        <v>264</v>
      </c>
      <c r="H369" s="215">
        <v>7</v>
      </c>
      <c r="I369" s="216">
        <v>3780</v>
      </c>
      <c r="J369" s="216">
        <f>ROUND(I369*H369,2)</f>
        <v>26460</v>
      </c>
      <c r="K369" s="213" t="s">
        <v>121</v>
      </c>
      <c r="L369" s="39"/>
      <c r="M369" s="217" t="s">
        <v>1</v>
      </c>
      <c r="N369" s="218" t="s">
        <v>35</v>
      </c>
      <c r="O369" s="219">
        <v>8.1280000000000001</v>
      </c>
      <c r="P369" s="219">
        <f>O369*H369</f>
        <v>56.896000000000001</v>
      </c>
      <c r="Q369" s="219">
        <v>0</v>
      </c>
      <c r="R369" s="219">
        <f>Q369*H369</f>
        <v>0</v>
      </c>
      <c r="S369" s="219">
        <v>2.2000000000000002</v>
      </c>
      <c r="T369" s="220">
        <f>S369*H369</f>
        <v>15.400000000000002</v>
      </c>
      <c r="U369" s="33"/>
      <c r="V369" s="33"/>
      <c r="W369" s="33"/>
      <c r="X369" s="33"/>
      <c r="Y369" s="33"/>
      <c r="Z369" s="33"/>
      <c r="AA369" s="33"/>
      <c r="AB369" s="33"/>
      <c r="AC369" s="33"/>
      <c r="AD369" s="33"/>
      <c r="AE369" s="33"/>
      <c r="AR369" s="221" t="s">
        <v>140</v>
      </c>
      <c r="AT369" s="221" t="s">
        <v>117</v>
      </c>
      <c r="AU369" s="221" t="s">
        <v>79</v>
      </c>
      <c r="AY369" s="18" t="s">
        <v>114</v>
      </c>
      <c r="BE369" s="222">
        <f>IF(N369="základní",J369,0)</f>
        <v>26460</v>
      </c>
      <c r="BF369" s="222">
        <f>IF(N369="snížená",J369,0)</f>
        <v>0</v>
      </c>
      <c r="BG369" s="222">
        <f>IF(N369="zákl. přenesená",J369,0)</f>
        <v>0</v>
      </c>
      <c r="BH369" s="222">
        <f>IF(N369="sníž. přenesená",J369,0)</f>
        <v>0</v>
      </c>
      <c r="BI369" s="222">
        <f>IF(N369="nulová",J369,0)</f>
        <v>0</v>
      </c>
      <c r="BJ369" s="18" t="s">
        <v>77</v>
      </c>
      <c r="BK369" s="222">
        <f>ROUND(I369*H369,2)</f>
        <v>26460</v>
      </c>
      <c r="BL369" s="18" t="s">
        <v>140</v>
      </c>
      <c r="BM369" s="221" t="s">
        <v>539</v>
      </c>
    </row>
    <row r="370" s="2" customFormat="1">
      <c r="A370" s="33"/>
      <c r="B370" s="34"/>
      <c r="C370" s="35"/>
      <c r="D370" s="223" t="s">
        <v>124</v>
      </c>
      <c r="E370" s="35"/>
      <c r="F370" s="224" t="s">
        <v>540</v>
      </c>
      <c r="G370" s="35"/>
      <c r="H370" s="35"/>
      <c r="I370" s="35"/>
      <c r="J370" s="35"/>
      <c r="K370" s="35"/>
      <c r="L370" s="39"/>
      <c r="M370" s="225"/>
      <c r="N370" s="226"/>
      <c r="O370" s="85"/>
      <c r="P370" s="85"/>
      <c r="Q370" s="85"/>
      <c r="R370" s="85"/>
      <c r="S370" s="85"/>
      <c r="T370" s="86"/>
      <c r="U370" s="33"/>
      <c r="V370" s="33"/>
      <c r="W370" s="33"/>
      <c r="X370" s="33"/>
      <c r="Y370" s="33"/>
      <c r="Z370" s="33"/>
      <c r="AA370" s="33"/>
      <c r="AB370" s="33"/>
      <c r="AC370" s="33"/>
      <c r="AD370" s="33"/>
      <c r="AE370" s="33"/>
      <c r="AT370" s="18" t="s">
        <v>124</v>
      </c>
      <c r="AU370" s="18" t="s">
        <v>79</v>
      </c>
    </row>
    <row r="371" s="2" customFormat="1">
      <c r="A371" s="33"/>
      <c r="B371" s="34"/>
      <c r="C371" s="35"/>
      <c r="D371" s="227" t="s">
        <v>125</v>
      </c>
      <c r="E371" s="35"/>
      <c r="F371" s="228" t="s">
        <v>541</v>
      </c>
      <c r="G371" s="35"/>
      <c r="H371" s="35"/>
      <c r="I371" s="35"/>
      <c r="J371" s="35"/>
      <c r="K371" s="35"/>
      <c r="L371" s="39"/>
      <c r="M371" s="225"/>
      <c r="N371" s="226"/>
      <c r="O371" s="85"/>
      <c r="P371" s="85"/>
      <c r="Q371" s="85"/>
      <c r="R371" s="85"/>
      <c r="S371" s="85"/>
      <c r="T371" s="86"/>
      <c r="U371" s="33"/>
      <c r="V371" s="33"/>
      <c r="W371" s="33"/>
      <c r="X371" s="33"/>
      <c r="Y371" s="33"/>
      <c r="Z371" s="33"/>
      <c r="AA371" s="33"/>
      <c r="AB371" s="33"/>
      <c r="AC371" s="33"/>
      <c r="AD371" s="33"/>
      <c r="AE371" s="33"/>
      <c r="AT371" s="18" t="s">
        <v>125</v>
      </c>
      <c r="AU371" s="18" t="s">
        <v>79</v>
      </c>
    </row>
    <row r="372" s="2" customFormat="1">
      <c r="A372" s="33"/>
      <c r="B372" s="34"/>
      <c r="C372" s="35"/>
      <c r="D372" s="223" t="s">
        <v>253</v>
      </c>
      <c r="E372" s="35"/>
      <c r="F372" s="229" t="s">
        <v>542</v>
      </c>
      <c r="G372" s="35"/>
      <c r="H372" s="35"/>
      <c r="I372" s="35"/>
      <c r="J372" s="35"/>
      <c r="K372" s="35"/>
      <c r="L372" s="39"/>
      <c r="M372" s="225"/>
      <c r="N372" s="226"/>
      <c r="O372" s="85"/>
      <c r="P372" s="85"/>
      <c r="Q372" s="85"/>
      <c r="R372" s="85"/>
      <c r="S372" s="85"/>
      <c r="T372" s="86"/>
      <c r="U372" s="33"/>
      <c r="V372" s="33"/>
      <c r="W372" s="33"/>
      <c r="X372" s="33"/>
      <c r="Y372" s="33"/>
      <c r="Z372" s="33"/>
      <c r="AA372" s="33"/>
      <c r="AB372" s="33"/>
      <c r="AC372" s="33"/>
      <c r="AD372" s="33"/>
      <c r="AE372" s="33"/>
      <c r="AT372" s="18" t="s">
        <v>253</v>
      </c>
      <c r="AU372" s="18" t="s">
        <v>79</v>
      </c>
    </row>
    <row r="373" s="2" customFormat="1" ht="23.87368" customHeight="1">
      <c r="A373" s="33"/>
      <c r="B373" s="34"/>
      <c r="C373" s="211" t="s">
        <v>543</v>
      </c>
      <c r="D373" s="211" t="s">
        <v>117</v>
      </c>
      <c r="E373" s="212" t="s">
        <v>544</v>
      </c>
      <c r="F373" s="213" t="s">
        <v>545</v>
      </c>
      <c r="G373" s="214" t="s">
        <v>411</v>
      </c>
      <c r="H373" s="215">
        <v>327.5</v>
      </c>
      <c r="I373" s="216">
        <v>499</v>
      </c>
      <c r="J373" s="216">
        <f>ROUND(I373*H373,2)</f>
        <v>163422.5</v>
      </c>
      <c r="K373" s="213" t="s">
        <v>121</v>
      </c>
      <c r="L373" s="39"/>
      <c r="M373" s="217" t="s">
        <v>1</v>
      </c>
      <c r="N373" s="218" t="s">
        <v>35</v>
      </c>
      <c r="O373" s="219">
        <v>0.53700000000000003</v>
      </c>
      <c r="P373" s="219">
        <f>O373*H373</f>
        <v>175.86750000000001</v>
      </c>
      <c r="Q373" s="219">
        <v>0.065000000000000002</v>
      </c>
      <c r="R373" s="219">
        <f>Q373*H373</f>
        <v>21.287500000000001</v>
      </c>
      <c r="S373" s="219">
        <v>0.13</v>
      </c>
      <c r="T373" s="220">
        <f>S373*H373</f>
        <v>42.575000000000003</v>
      </c>
      <c r="U373" s="33"/>
      <c r="V373" s="33"/>
      <c r="W373" s="33"/>
      <c r="X373" s="33"/>
      <c r="Y373" s="33"/>
      <c r="Z373" s="33"/>
      <c r="AA373" s="33"/>
      <c r="AB373" s="33"/>
      <c r="AC373" s="33"/>
      <c r="AD373" s="33"/>
      <c r="AE373" s="33"/>
      <c r="AR373" s="221" t="s">
        <v>140</v>
      </c>
      <c r="AT373" s="221" t="s">
        <v>117</v>
      </c>
      <c r="AU373" s="221" t="s">
        <v>79</v>
      </c>
      <c r="AY373" s="18" t="s">
        <v>114</v>
      </c>
      <c r="BE373" s="222">
        <f>IF(N373="základní",J373,0)</f>
        <v>163422.5</v>
      </c>
      <c r="BF373" s="222">
        <f>IF(N373="snížená",J373,0)</f>
        <v>0</v>
      </c>
      <c r="BG373" s="222">
        <f>IF(N373="zákl. přenesená",J373,0)</f>
        <v>0</v>
      </c>
      <c r="BH373" s="222">
        <f>IF(N373="sníž. přenesená",J373,0)</f>
        <v>0</v>
      </c>
      <c r="BI373" s="222">
        <f>IF(N373="nulová",J373,0)</f>
        <v>0</v>
      </c>
      <c r="BJ373" s="18" t="s">
        <v>77</v>
      </c>
      <c r="BK373" s="222">
        <f>ROUND(I373*H373,2)</f>
        <v>163422.5</v>
      </c>
      <c r="BL373" s="18" t="s">
        <v>140</v>
      </c>
      <c r="BM373" s="221" t="s">
        <v>546</v>
      </c>
    </row>
    <row r="374" s="2" customFormat="1">
      <c r="A374" s="33"/>
      <c r="B374" s="34"/>
      <c r="C374" s="35"/>
      <c r="D374" s="223" t="s">
        <v>124</v>
      </c>
      <c r="E374" s="35"/>
      <c r="F374" s="224" t="s">
        <v>547</v>
      </c>
      <c r="G374" s="35"/>
      <c r="H374" s="35"/>
      <c r="I374" s="35"/>
      <c r="J374" s="35"/>
      <c r="K374" s="35"/>
      <c r="L374" s="39"/>
      <c r="M374" s="225"/>
      <c r="N374" s="226"/>
      <c r="O374" s="85"/>
      <c r="P374" s="85"/>
      <c r="Q374" s="85"/>
      <c r="R374" s="85"/>
      <c r="S374" s="85"/>
      <c r="T374" s="86"/>
      <c r="U374" s="33"/>
      <c r="V374" s="33"/>
      <c r="W374" s="33"/>
      <c r="X374" s="33"/>
      <c r="Y374" s="33"/>
      <c r="Z374" s="33"/>
      <c r="AA374" s="33"/>
      <c r="AB374" s="33"/>
      <c r="AC374" s="33"/>
      <c r="AD374" s="33"/>
      <c r="AE374" s="33"/>
      <c r="AT374" s="18" t="s">
        <v>124</v>
      </c>
      <c r="AU374" s="18" t="s">
        <v>79</v>
      </c>
    </row>
    <row r="375" s="2" customFormat="1">
      <c r="A375" s="33"/>
      <c r="B375" s="34"/>
      <c r="C375" s="35"/>
      <c r="D375" s="227" t="s">
        <v>125</v>
      </c>
      <c r="E375" s="35"/>
      <c r="F375" s="228" t="s">
        <v>548</v>
      </c>
      <c r="G375" s="35"/>
      <c r="H375" s="35"/>
      <c r="I375" s="35"/>
      <c r="J375" s="35"/>
      <c r="K375" s="35"/>
      <c r="L375" s="39"/>
      <c r="M375" s="225"/>
      <c r="N375" s="226"/>
      <c r="O375" s="85"/>
      <c r="P375" s="85"/>
      <c r="Q375" s="85"/>
      <c r="R375" s="85"/>
      <c r="S375" s="85"/>
      <c r="T375" s="86"/>
      <c r="U375" s="33"/>
      <c r="V375" s="33"/>
      <c r="W375" s="33"/>
      <c r="X375" s="33"/>
      <c r="Y375" s="33"/>
      <c r="Z375" s="33"/>
      <c r="AA375" s="33"/>
      <c r="AB375" s="33"/>
      <c r="AC375" s="33"/>
      <c r="AD375" s="33"/>
      <c r="AE375" s="33"/>
      <c r="AT375" s="18" t="s">
        <v>125</v>
      </c>
      <c r="AU375" s="18" t="s">
        <v>79</v>
      </c>
    </row>
    <row r="376" s="13" customFormat="1">
      <c r="A376" s="13"/>
      <c r="B376" s="234"/>
      <c r="C376" s="235"/>
      <c r="D376" s="223" t="s">
        <v>275</v>
      </c>
      <c r="E376" s="236" t="s">
        <v>1</v>
      </c>
      <c r="F376" s="237" t="s">
        <v>549</v>
      </c>
      <c r="G376" s="235"/>
      <c r="H376" s="238">
        <v>327.5</v>
      </c>
      <c r="I376" s="235"/>
      <c r="J376" s="235"/>
      <c r="K376" s="235"/>
      <c r="L376" s="239"/>
      <c r="M376" s="240"/>
      <c r="N376" s="241"/>
      <c r="O376" s="241"/>
      <c r="P376" s="241"/>
      <c r="Q376" s="241"/>
      <c r="R376" s="241"/>
      <c r="S376" s="241"/>
      <c r="T376" s="242"/>
      <c r="U376" s="13"/>
      <c r="V376" s="13"/>
      <c r="W376" s="13"/>
      <c r="X376" s="13"/>
      <c r="Y376" s="13"/>
      <c r="Z376" s="13"/>
      <c r="AA376" s="13"/>
      <c r="AB376" s="13"/>
      <c r="AC376" s="13"/>
      <c r="AD376" s="13"/>
      <c r="AE376" s="13"/>
      <c r="AT376" s="243" t="s">
        <v>275</v>
      </c>
      <c r="AU376" s="243" t="s">
        <v>79</v>
      </c>
      <c r="AV376" s="13" t="s">
        <v>79</v>
      </c>
      <c r="AW376" s="13" t="s">
        <v>27</v>
      </c>
      <c r="AX376" s="13" t="s">
        <v>70</v>
      </c>
      <c r="AY376" s="243" t="s">
        <v>114</v>
      </c>
    </row>
    <row r="377" s="14" customFormat="1">
      <c r="A377" s="14"/>
      <c r="B377" s="244"/>
      <c r="C377" s="245"/>
      <c r="D377" s="223" t="s">
        <v>275</v>
      </c>
      <c r="E377" s="246" t="s">
        <v>1</v>
      </c>
      <c r="F377" s="247" t="s">
        <v>278</v>
      </c>
      <c r="G377" s="245"/>
      <c r="H377" s="248">
        <v>327.5</v>
      </c>
      <c r="I377" s="245"/>
      <c r="J377" s="245"/>
      <c r="K377" s="245"/>
      <c r="L377" s="249"/>
      <c r="M377" s="250"/>
      <c r="N377" s="251"/>
      <c r="O377" s="251"/>
      <c r="P377" s="251"/>
      <c r="Q377" s="251"/>
      <c r="R377" s="251"/>
      <c r="S377" s="251"/>
      <c r="T377" s="252"/>
      <c r="U377" s="14"/>
      <c r="V377" s="14"/>
      <c r="W377" s="14"/>
      <c r="X377" s="14"/>
      <c r="Y377" s="14"/>
      <c r="Z377" s="14"/>
      <c r="AA377" s="14"/>
      <c r="AB377" s="14"/>
      <c r="AC377" s="14"/>
      <c r="AD377" s="14"/>
      <c r="AE377" s="14"/>
      <c r="AT377" s="253" t="s">
        <v>275</v>
      </c>
      <c r="AU377" s="253" t="s">
        <v>79</v>
      </c>
      <c r="AV377" s="14" t="s">
        <v>140</v>
      </c>
      <c r="AW377" s="14" t="s">
        <v>27</v>
      </c>
      <c r="AX377" s="14" t="s">
        <v>77</v>
      </c>
      <c r="AY377" s="253" t="s">
        <v>114</v>
      </c>
    </row>
    <row r="378" s="2" customFormat="1" ht="23.87368" customHeight="1">
      <c r="A378" s="33"/>
      <c r="B378" s="34"/>
      <c r="C378" s="211" t="s">
        <v>550</v>
      </c>
      <c r="D378" s="211" t="s">
        <v>117</v>
      </c>
      <c r="E378" s="212" t="s">
        <v>551</v>
      </c>
      <c r="F378" s="213" t="s">
        <v>552</v>
      </c>
      <c r="G378" s="214" t="s">
        <v>411</v>
      </c>
      <c r="H378" s="215">
        <v>327.5</v>
      </c>
      <c r="I378" s="216">
        <v>479</v>
      </c>
      <c r="J378" s="216">
        <f>ROUND(I378*H378,2)</f>
        <v>156872.5</v>
      </c>
      <c r="K378" s="213" t="s">
        <v>121</v>
      </c>
      <c r="L378" s="39"/>
      <c r="M378" s="217" t="s">
        <v>1</v>
      </c>
      <c r="N378" s="218" t="s">
        <v>35</v>
      </c>
      <c r="O378" s="219">
        <v>0.82199999999999995</v>
      </c>
      <c r="P378" s="219">
        <f>O378*H378</f>
        <v>269.20499999999998</v>
      </c>
      <c r="Q378" s="219">
        <v>0</v>
      </c>
      <c r="R378" s="219">
        <f>Q378*H378</f>
        <v>0</v>
      </c>
      <c r="S378" s="219">
        <v>0.0106</v>
      </c>
      <c r="T378" s="220">
        <f>S378*H378</f>
        <v>3.4714999999999998</v>
      </c>
      <c r="U378" s="33"/>
      <c r="V378" s="33"/>
      <c r="W378" s="33"/>
      <c r="X378" s="33"/>
      <c r="Y378" s="33"/>
      <c r="Z378" s="33"/>
      <c r="AA378" s="33"/>
      <c r="AB378" s="33"/>
      <c r="AC378" s="33"/>
      <c r="AD378" s="33"/>
      <c r="AE378" s="33"/>
      <c r="AR378" s="221" t="s">
        <v>140</v>
      </c>
      <c r="AT378" s="221" t="s">
        <v>117</v>
      </c>
      <c r="AU378" s="221" t="s">
        <v>79</v>
      </c>
      <c r="AY378" s="18" t="s">
        <v>114</v>
      </c>
      <c r="BE378" s="222">
        <f>IF(N378="základní",J378,0)</f>
        <v>156872.5</v>
      </c>
      <c r="BF378" s="222">
        <f>IF(N378="snížená",J378,0)</f>
        <v>0</v>
      </c>
      <c r="BG378" s="222">
        <f>IF(N378="zákl. přenesená",J378,0)</f>
        <v>0</v>
      </c>
      <c r="BH378" s="222">
        <f>IF(N378="sníž. přenesená",J378,0)</f>
        <v>0</v>
      </c>
      <c r="BI378" s="222">
        <f>IF(N378="nulová",J378,0)</f>
        <v>0</v>
      </c>
      <c r="BJ378" s="18" t="s">
        <v>77</v>
      </c>
      <c r="BK378" s="222">
        <f>ROUND(I378*H378,2)</f>
        <v>156872.5</v>
      </c>
      <c r="BL378" s="18" t="s">
        <v>140</v>
      </c>
      <c r="BM378" s="221" t="s">
        <v>553</v>
      </c>
    </row>
    <row r="379" s="2" customFormat="1">
      <c r="A379" s="33"/>
      <c r="B379" s="34"/>
      <c r="C379" s="35"/>
      <c r="D379" s="223" t="s">
        <v>124</v>
      </c>
      <c r="E379" s="35"/>
      <c r="F379" s="224" t="s">
        <v>554</v>
      </c>
      <c r="G379" s="35"/>
      <c r="H379" s="35"/>
      <c r="I379" s="35"/>
      <c r="J379" s="35"/>
      <c r="K379" s="35"/>
      <c r="L379" s="39"/>
      <c r="M379" s="225"/>
      <c r="N379" s="226"/>
      <c r="O379" s="85"/>
      <c r="P379" s="85"/>
      <c r="Q379" s="85"/>
      <c r="R379" s="85"/>
      <c r="S379" s="85"/>
      <c r="T379" s="86"/>
      <c r="U379" s="33"/>
      <c r="V379" s="33"/>
      <c r="W379" s="33"/>
      <c r="X379" s="33"/>
      <c r="Y379" s="33"/>
      <c r="Z379" s="33"/>
      <c r="AA379" s="33"/>
      <c r="AB379" s="33"/>
      <c r="AC379" s="33"/>
      <c r="AD379" s="33"/>
      <c r="AE379" s="33"/>
      <c r="AT379" s="18" t="s">
        <v>124</v>
      </c>
      <c r="AU379" s="18" t="s">
        <v>79</v>
      </c>
    </row>
    <row r="380" s="2" customFormat="1">
      <c r="A380" s="33"/>
      <c r="B380" s="34"/>
      <c r="C380" s="35"/>
      <c r="D380" s="227" t="s">
        <v>125</v>
      </c>
      <c r="E380" s="35"/>
      <c r="F380" s="228" t="s">
        <v>555</v>
      </c>
      <c r="G380" s="35"/>
      <c r="H380" s="35"/>
      <c r="I380" s="35"/>
      <c r="J380" s="35"/>
      <c r="K380" s="35"/>
      <c r="L380" s="39"/>
      <c r="M380" s="225"/>
      <c r="N380" s="226"/>
      <c r="O380" s="85"/>
      <c r="P380" s="85"/>
      <c r="Q380" s="85"/>
      <c r="R380" s="85"/>
      <c r="S380" s="85"/>
      <c r="T380" s="86"/>
      <c r="U380" s="33"/>
      <c r="V380" s="33"/>
      <c r="W380" s="33"/>
      <c r="X380" s="33"/>
      <c r="Y380" s="33"/>
      <c r="Z380" s="33"/>
      <c r="AA380" s="33"/>
      <c r="AB380" s="33"/>
      <c r="AC380" s="33"/>
      <c r="AD380" s="33"/>
      <c r="AE380" s="33"/>
      <c r="AT380" s="18" t="s">
        <v>125</v>
      </c>
      <c r="AU380" s="18" t="s">
        <v>79</v>
      </c>
    </row>
    <row r="381" s="2" customFormat="1" ht="23.87368" customHeight="1">
      <c r="A381" s="33"/>
      <c r="B381" s="34"/>
      <c r="C381" s="211" t="s">
        <v>556</v>
      </c>
      <c r="D381" s="211" t="s">
        <v>117</v>
      </c>
      <c r="E381" s="212" t="s">
        <v>557</v>
      </c>
      <c r="F381" s="213" t="s">
        <v>558</v>
      </c>
      <c r="G381" s="214" t="s">
        <v>411</v>
      </c>
      <c r="H381" s="215">
        <v>327.5</v>
      </c>
      <c r="I381" s="216">
        <v>286</v>
      </c>
      <c r="J381" s="216">
        <f>ROUND(I381*H381,2)</f>
        <v>93665</v>
      </c>
      <c r="K381" s="213" t="s">
        <v>121</v>
      </c>
      <c r="L381" s="39"/>
      <c r="M381" s="217" t="s">
        <v>1</v>
      </c>
      <c r="N381" s="218" t="s">
        <v>35</v>
      </c>
      <c r="O381" s="219">
        <v>0.61399999999999999</v>
      </c>
      <c r="P381" s="219">
        <f>O381*H381</f>
        <v>201.08500000000001</v>
      </c>
      <c r="Q381" s="219">
        <v>0.01162</v>
      </c>
      <c r="R381" s="219">
        <f>Q381*H381</f>
        <v>3.8055500000000002</v>
      </c>
      <c r="S381" s="219">
        <v>0</v>
      </c>
      <c r="T381" s="220">
        <f>S381*H381</f>
        <v>0</v>
      </c>
      <c r="U381" s="33"/>
      <c r="V381" s="33"/>
      <c r="W381" s="33"/>
      <c r="X381" s="33"/>
      <c r="Y381" s="33"/>
      <c r="Z381" s="33"/>
      <c r="AA381" s="33"/>
      <c r="AB381" s="33"/>
      <c r="AC381" s="33"/>
      <c r="AD381" s="33"/>
      <c r="AE381" s="33"/>
      <c r="AR381" s="221" t="s">
        <v>140</v>
      </c>
      <c r="AT381" s="221" t="s">
        <v>117</v>
      </c>
      <c r="AU381" s="221" t="s">
        <v>79</v>
      </c>
      <c r="AY381" s="18" t="s">
        <v>114</v>
      </c>
      <c r="BE381" s="222">
        <f>IF(N381="základní",J381,0)</f>
        <v>93665</v>
      </c>
      <c r="BF381" s="222">
        <f>IF(N381="snížená",J381,0)</f>
        <v>0</v>
      </c>
      <c r="BG381" s="222">
        <f>IF(N381="zákl. přenesená",J381,0)</f>
        <v>0</v>
      </c>
      <c r="BH381" s="222">
        <f>IF(N381="sníž. přenesená",J381,0)</f>
        <v>0</v>
      </c>
      <c r="BI381" s="222">
        <f>IF(N381="nulová",J381,0)</f>
        <v>0</v>
      </c>
      <c r="BJ381" s="18" t="s">
        <v>77</v>
      </c>
      <c r="BK381" s="222">
        <f>ROUND(I381*H381,2)</f>
        <v>93665</v>
      </c>
      <c r="BL381" s="18" t="s">
        <v>140</v>
      </c>
      <c r="BM381" s="221" t="s">
        <v>559</v>
      </c>
    </row>
    <row r="382" s="2" customFormat="1">
      <c r="A382" s="33"/>
      <c r="B382" s="34"/>
      <c r="C382" s="35"/>
      <c r="D382" s="223" t="s">
        <v>124</v>
      </c>
      <c r="E382" s="35"/>
      <c r="F382" s="224" t="s">
        <v>560</v>
      </c>
      <c r="G382" s="35"/>
      <c r="H382" s="35"/>
      <c r="I382" s="35"/>
      <c r="J382" s="35"/>
      <c r="K382" s="35"/>
      <c r="L382" s="39"/>
      <c r="M382" s="225"/>
      <c r="N382" s="226"/>
      <c r="O382" s="85"/>
      <c r="P382" s="85"/>
      <c r="Q382" s="85"/>
      <c r="R382" s="85"/>
      <c r="S382" s="85"/>
      <c r="T382" s="86"/>
      <c r="U382" s="33"/>
      <c r="V382" s="33"/>
      <c r="W382" s="33"/>
      <c r="X382" s="33"/>
      <c r="Y382" s="33"/>
      <c r="Z382" s="33"/>
      <c r="AA382" s="33"/>
      <c r="AB382" s="33"/>
      <c r="AC382" s="33"/>
      <c r="AD382" s="33"/>
      <c r="AE382" s="33"/>
      <c r="AT382" s="18" t="s">
        <v>124</v>
      </c>
      <c r="AU382" s="18" t="s">
        <v>79</v>
      </c>
    </row>
    <row r="383" s="2" customFormat="1">
      <c r="A383" s="33"/>
      <c r="B383" s="34"/>
      <c r="C383" s="35"/>
      <c r="D383" s="227" t="s">
        <v>125</v>
      </c>
      <c r="E383" s="35"/>
      <c r="F383" s="228" t="s">
        <v>561</v>
      </c>
      <c r="G383" s="35"/>
      <c r="H383" s="35"/>
      <c r="I383" s="35"/>
      <c r="J383" s="35"/>
      <c r="K383" s="35"/>
      <c r="L383" s="39"/>
      <c r="M383" s="225"/>
      <c r="N383" s="226"/>
      <c r="O383" s="85"/>
      <c r="P383" s="85"/>
      <c r="Q383" s="85"/>
      <c r="R383" s="85"/>
      <c r="S383" s="85"/>
      <c r="T383" s="86"/>
      <c r="U383" s="33"/>
      <c r="V383" s="33"/>
      <c r="W383" s="33"/>
      <c r="X383" s="33"/>
      <c r="Y383" s="33"/>
      <c r="Z383" s="33"/>
      <c r="AA383" s="33"/>
      <c r="AB383" s="33"/>
      <c r="AC383" s="33"/>
      <c r="AD383" s="33"/>
      <c r="AE383" s="33"/>
      <c r="AT383" s="18" t="s">
        <v>125</v>
      </c>
      <c r="AU383" s="18" t="s">
        <v>79</v>
      </c>
    </row>
    <row r="384" s="2" customFormat="1" ht="23.87368" customHeight="1">
      <c r="A384" s="33"/>
      <c r="B384" s="34"/>
      <c r="C384" s="211" t="s">
        <v>562</v>
      </c>
      <c r="D384" s="211" t="s">
        <v>117</v>
      </c>
      <c r="E384" s="212" t="s">
        <v>563</v>
      </c>
      <c r="F384" s="213" t="s">
        <v>564</v>
      </c>
      <c r="G384" s="214" t="s">
        <v>411</v>
      </c>
      <c r="H384" s="215">
        <v>327.5</v>
      </c>
      <c r="I384" s="216">
        <v>276</v>
      </c>
      <c r="J384" s="216">
        <f>ROUND(I384*H384,2)</f>
        <v>90390</v>
      </c>
      <c r="K384" s="213" t="s">
        <v>121</v>
      </c>
      <c r="L384" s="39"/>
      <c r="M384" s="217" t="s">
        <v>1</v>
      </c>
      <c r="N384" s="218" t="s">
        <v>35</v>
      </c>
      <c r="O384" s="219">
        <v>0.72999999999999998</v>
      </c>
      <c r="P384" s="219">
        <f>O384*H384</f>
        <v>239.07499999999999</v>
      </c>
      <c r="Q384" s="219">
        <v>0</v>
      </c>
      <c r="R384" s="219">
        <f>Q384*H384</f>
        <v>0</v>
      </c>
      <c r="S384" s="219">
        <v>0</v>
      </c>
      <c r="T384" s="220">
        <f>S384*H384</f>
        <v>0</v>
      </c>
      <c r="U384" s="33"/>
      <c r="V384" s="33"/>
      <c r="W384" s="33"/>
      <c r="X384" s="33"/>
      <c r="Y384" s="33"/>
      <c r="Z384" s="33"/>
      <c r="AA384" s="33"/>
      <c r="AB384" s="33"/>
      <c r="AC384" s="33"/>
      <c r="AD384" s="33"/>
      <c r="AE384" s="33"/>
      <c r="AR384" s="221" t="s">
        <v>140</v>
      </c>
      <c r="AT384" s="221" t="s">
        <v>117</v>
      </c>
      <c r="AU384" s="221" t="s">
        <v>79</v>
      </c>
      <c r="AY384" s="18" t="s">
        <v>114</v>
      </c>
      <c r="BE384" s="222">
        <f>IF(N384="základní",J384,0)</f>
        <v>90390</v>
      </c>
      <c r="BF384" s="222">
        <f>IF(N384="snížená",J384,0)</f>
        <v>0</v>
      </c>
      <c r="BG384" s="222">
        <f>IF(N384="zákl. přenesená",J384,0)</f>
        <v>0</v>
      </c>
      <c r="BH384" s="222">
        <f>IF(N384="sníž. přenesená",J384,0)</f>
        <v>0</v>
      </c>
      <c r="BI384" s="222">
        <f>IF(N384="nulová",J384,0)</f>
        <v>0</v>
      </c>
      <c r="BJ384" s="18" t="s">
        <v>77</v>
      </c>
      <c r="BK384" s="222">
        <f>ROUND(I384*H384,2)</f>
        <v>90390</v>
      </c>
      <c r="BL384" s="18" t="s">
        <v>140</v>
      </c>
      <c r="BM384" s="221" t="s">
        <v>565</v>
      </c>
    </row>
    <row r="385" s="2" customFormat="1">
      <c r="A385" s="33"/>
      <c r="B385" s="34"/>
      <c r="C385" s="35"/>
      <c r="D385" s="223" t="s">
        <v>124</v>
      </c>
      <c r="E385" s="35"/>
      <c r="F385" s="224" t="s">
        <v>566</v>
      </c>
      <c r="G385" s="35"/>
      <c r="H385" s="35"/>
      <c r="I385" s="35"/>
      <c r="J385" s="35"/>
      <c r="K385" s="35"/>
      <c r="L385" s="39"/>
      <c r="M385" s="225"/>
      <c r="N385" s="226"/>
      <c r="O385" s="85"/>
      <c r="P385" s="85"/>
      <c r="Q385" s="85"/>
      <c r="R385" s="85"/>
      <c r="S385" s="85"/>
      <c r="T385" s="86"/>
      <c r="U385" s="33"/>
      <c r="V385" s="33"/>
      <c r="W385" s="33"/>
      <c r="X385" s="33"/>
      <c r="Y385" s="33"/>
      <c r="Z385" s="33"/>
      <c r="AA385" s="33"/>
      <c r="AB385" s="33"/>
      <c r="AC385" s="33"/>
      <c r="AD385" s="33"/>
      <c r="AE385" s="33"/>
      <c r="AT385" s="18" t="s">
        <v>124</v>
      </c>
      <c r="AU385" s="18" t="s">
        <v>79</v>
      </c>
    </row>
    <row r="386" s="2" customFormat="1">
      <c r="A386" s="33"/>
      <c r="B386" s="34"/>
      <c r="C386" s="35"/>
      <c r="D386" s="227" t="s">
        <v>125</v>
      </c>
      <c r="E386" s="35"/>
      <c r="F386" s="228" t="s">
        <v>567</v>
      </c>
      <c r="G386" s="35"/>
      <c r="H386" s="35"/>
      <c r="I386" s="35"/>
      <c r="J386" s="35"/>
      <c r="K386" s="35"/>
      <c r="L386" s="39"/>
      <c r="M386" s="225"/>
      <c r="N386" s="226"/>
      <c r="O386" s="85"/>
      <c r="P386" s="85"/>
      <c r="Q386" s="85"/>
      <c r="R386" s="85"/>
      <c r="S386" s="85"/>
      <c r="T386" s="86"/>
      <c r="U386" s="33"/>
      <c r="V386" s="33"/>
      <c r="W386" s="33"/>
      <c r="X386" s="33"/>
      <c r="Y386" s="33"/>
      <c r="Z386" s="33"/>
      <c r="AA386" s="33"/>
      <c r="AB386" s="33"/>
      <c r="AC386" s="33"/>
      <c r="AD386" s="33"/>
      <c r="AE386" s="33"/>
      <c r="AT386" s="18" t="s">
        <v>125</v>
      </c>
      <c r="AU386" s="18" t="s">
        <v>79</v>
      </c>
    </row>
    <row r="387" s="12" customFormat="1" ht="22.8" customHeight="1">
      <c r="A387" s="12"/>
      <c r="B387" s="196"/>
      <c r="C387" s="197"/>
      <c r="D387" s="198" t="s">
        <v>69</v>
      </c>
      <c r="E387" s="209" t="s">
        <v>568</v>
      </c>
      <c r="F387" s="209" t="s">
        <v>569</v>
      </c>
      <c r="G387" s="197"/>
      <c r="H387" s="197"/>
      <c r="I387" s="197"/>
      <c r="J387" s="210">
        <f>BK387</f>
        <v>337340.42999999999</v>
      </c>
      <c r="K387" s="197"/>
      <c r="L387" s="201"/>
      <c r="M387" s="202"/>
      <c r="N387" s="203"/>
      <c r="O387" s="203"/>
      <c r="P387" s="204">
        <f>SUM(P388:P391)</f>
        <v>0</v>
      </c>
      <c r="Q387" s="203"/>
      <c r="R387" s="204">
        <f>SUM(R388:R391)</f>
        <v>0</v>
      </c>
      <c r="S387" s="203"/>
      <c r="T387" s="205">
        <f>SUM(T388:T391)</f>
        <v>0</v>
      </c>
      <c r="U387" s="12"/>
      <c r="V387" s="12"/>
      <c r="W387" s="12"/>
      <c r="X387" s="12"/>
      <c r="Y387" s="12"/>
      <c r="Z387" s="12"/>
      <c r="AA387" s="12"/>
      <c r="AB387" s="12"/>
      <c r="AC387" s="12"/>
      <c r="AD387" s="12"/>
      <c r="AE387" s="12"/>
      <c r="AR387" s="206" t="s">
        <v>77</v>
      </c>
      <c r="AT387" s="207" t="s">
        <v>69</v>
      </c>
      <c r="AU387" s="207" t="s">
        <v>77</v>
      </c>
      <c r="AY387" s="206" t="s">
        <v>114</v>
      </c>
      <c r="BK387" s="208">
        <f>SUM(BK388:BK391)</f>
        <v>337340.42999999999</v>
      </c>
    </row>
    <row r="388" s="2" customFormat="1" ht="32.21053" customHeight="1">
      <c r="A388" s="33"/>
      <c r="B388" s="34"/>
      <c r="C388" s="211" t="s">
        <v>570</v>
      </c>
      <c r="D388" s="211" t="s">
        <v>117</v>
      </c>
      <c r="E388" s="212" t="s">
        <v>571</v>
      </c>
      <c r="F388" s="213" t="s">
        <v>572</v>
      </c>
      <c r="G388" s="214" t="s">
        <v>393</v>
      </c>
      <c r="H388" s="215">
        <v>178.487</v>
      </c>
      <c r="I388" s="216">
        <v>1890</v>
      </c>
      <c r="J388" s="216">
        <f>ROUND(I388*H388,2)</f>
        <v>337340.42999999999</v>
      </c>
      <c r="K388" s="213" t="s">
        <v>1</v>
      </c>
      <c r="L388" s="39"/>
      <c r="M388" s="217" t="s">
        <v>1</v>
      </c>
      <c r="N388" s="218" t="s">
        <v>35</v>
      </c>
      <c r="O388" s="219">
        <v>0</v>
      </c>
      <c r="P388" s="219">
        <f>O388*H388</f>
        <v>0</v>
      </c>
      <c r="Q388" s="219">
        <v>0</v>
      </c>
      <c r="R388" s="219">
        <f>Q388*H388</f>
        <v>0</v>
      </c>
      <c r="S388" s="219">
        <v>0</v>
      </c>
      <c r="T388" s="220">
        <f>S388*H388</f>
        <v>0</v>
      </c>
      <c r="U388" s="33"/>
      <c r="V388" s="33"/>
      <c r="W388" s="33"/>
      <c r="X388" s="33"/>
      <c r="Y388" s="33"/>
      <c r="Z388" s="33"/>
      <c r="AA388" s="33"/>
      <c r="AB388" s="33"/>
      <c r="AC388" s="33"/>
      <c r="AD388" s="33"/>
      <c r="AE388" s="33"/>
      <c r="AR388" s="221" t="s">
        <v>140</v>
      </c>
      <c r="AT388" s="221" t="s">
        <v>117</v>
      </c>
      <c r="AU388" s="221" t="s">
        <v>79</v>
      </c>
      <c r="AY388" s="18" t="s">
        <v>114</v>
      </c>
      <c r="BE388" s="222">
        <f>IF(N388="základní",J388,0)</f>
        <v>337340.42999999999</v>
      </c>
      <c r="BF388" s="222">
        <f>IF(N388="snížená",J388,0)</f>
        <v>0</v>
      </c>
      <c r="BG388" s="222">
        <f>IF(N388="zákl. přenesená",J388,0)</f>
        <v>0</v>
      </c>
      <c r="BH388" s="222">
        <f>IF(N388="sníž. přenesená",J388,0)</f>
        <v>0</v>
      </c>
      <c r="BI388" s="222">
        <f>IF(N388="nulová",J388,0)</f>
        <v>0</v>
      </c>
      <c r="BJ388" s="18" t="s">
        <v>77</v>
      </c>
      <c r="BK388" s="222">
        <f>ROUND(I388*H388,2)</f>
        <v>337340.42999999999</v>
      </c>
      <c r="BL388" s="18" t="s">
        <v>140</v>
      </c>
      <c r="BM388" s="221" t="s">
        <v>573</v>
      </c>
    </row>
    <row r="389" s="2" customFormat="1">
      <c r="A389" s="33"/>
      <c r="B389" s="34"/>
      <c r="C389" s="35"/>
      <c r="D389" s="223" t="s">
        <v>124</v>
      </c>
      <c r="E389" s="35"/>
      <c r="F389" s="224" t="s">
        <v>572</v>
      </c>
      <c r="G389" s="35"/>
      <c r="H389" s="35"/>
      <c r="I389" s="35"/>
      <c r="J389" s="35"/>
      <c r="K389" s="35"/>
      <c r="L389" s="39"/>
      <c r="M389" s="225"/>
      <c r="N389" s="226"/>
      <c r="O389" s="85"/>
      <c r="P389" s="85"/>
      <c r="Q389" s="85"/>
      <c r="R389" s="85"/>
      <c r="S389" s="85"/>
      <c r="T389" s="86"/>
      <c r="U389" s="33"/>
      <c r="V389" s="33"/>
      <c r="W389" s="33"/>
      <c r="X389" s="33"/>
      <c r="Y389" s="33"/>
      <c r="Z389" s="33"/>
      <c r="AA389" s="33"/>
      <c r="AB389" s="33"/>
      <c r="AC389" s="33"/>
      <c r="AD389" s="33"/>
      <c r="AE389" s="33"/>
      <c r="AT389" s="18" t="s">
        <v>124</v>
      </c>
      <c r="AU389" s="18" t="s">
        <v>79</v>
      </c>
    </row>
    <row r="390" s="2" customFormat="1">
      <c r="A390" s="33"/>
      <c r="B390" s="34"/>
      <c r="C390" s="35"/>
      <c r="D390" s="223" t="s">
        <v>253</v>
      </c>
      <c r="E390" s="35"/>
      <c r="F390" s="229" t="s">
        <v>397</v>
      </c>
      <c r="G390" s="35"/>
      <c r="H390" s="35"/>
      <c r="I390" s="35"/>
      <c r="J390" s="35"/>
      <c r="K390" s="35"/>
      <c r="L390" s="39"/>
      <c r="M390" s="225"/>
      <c r="N390" s="226"/>
      <c r="O390" s="85"/>
      <c r="P390" s="85"/>
      <c r="Q390" s="85"/>
      <c r="R390" s="85"/>
      <c r="S390" s="85"/>
      <c r="T390" s="86"/>
      <c r="U390" s="33"/>
      <c r="V390" s="33"/>
      <c r="W390" s="33"/>
      <c r="X390" s="33"/>
      <c r="Y390" s="33"/>
      <c r="Z390" s="33"/>
      <c r="AA390" s="33"/>
      <c r="AB390" s="33"/>
      <c r="AC390" s="33"/>
      <c r="AD390" s="33"/>
      <c r="AE390" s="33"/>
      <c r="AT390" s="18" t="s">
        <v>253</v>
      </c>
      <c r="AU390" s="18" t="s">
        <v>79</v>
      </c>
    </row>
    <row r="391" s="2" customFormat="1">
      <c r="A391" s="33"/>
      <c r="B391" s="34"/>
      <c r="C391" s="35"/>
      <c r="D391" s="223" t="s">
        <v>127</v>
      </c>
      <c r="E391" s="35"/>
      <c r="F391" s="229" t="s">
        <v>574</v>
      </c>
      <c r="G391" s="35"/>
      <c r="H391" s="35"/>
      <c r="I391" s="35"/>
      <c r="J391" s="35"/>
      <c r="K391" s="35"/>
      <c r="L391" s="39"/>
      <c r="M391" s="225"/>
      <c r="N391" s="226"/>
      <c r="O391" s="85"/>
      <c r="P391" s="85"/>
      <c r="Q391" s="85"/>
      <c r="R391" s="85"/>
      <c r="S391" s="85"/>
      <c r="T391" s="86"/>
      <c r="U391" s="33"/>
      <c r="V391" s="33"/>
      <c r="W391" s="33"/>
      <c r="X391" s="33"/>
      <c r="Y391" s="33"/>
      <c r="Z391" s="33"/>
      <c r="AA391" s="33"/>
      <c r="AB391" s="33"/>
      <c r="AC391" s="33"/>
      <c r="AD391" s="33"/>
      <c r="AE391" s="33"/>
      <c r="AT391" s="18" t="s">
        <v>127</v>
      </c>
      <c r="AU391" s="18" t="s">
        <v>79</v>
      </c>
    </row>
    <row r="392" s="12" customFormat="1" ht="22.8" customHeight="1">
      <c r="A392" s="12"/>
      <c r="B392" s="196"/>
      <c r="C392" s="197"/>
      <c r="D392" s="198" t="s">
        <v>69</v>
      </c>
      <c r="E392" s="209" t="s">
        <v>575</v>
      </c>
      <c r="F392" s="209" t="s">
        <v>576</v>
      </c>
      <c r="G392" s="197"/>
      <c r="H392" s="197"/>
      <c r="I392" s="197"/>
      <c r="J392" s="210">
        <f>BK392</f>
        <v>323448.35999999999</v>
      </c>
      <c r="K392" s="197"/>
      <c r="L392" s="201"/>
      <c r="M392" s="202"/>
      <c r="N392" s="203"/>
      <c r="O392" s="203"/>
      <c r="P392" s="204">
        <f>SUM(P393:P395)</f>
        <v>413.57922200000002</v>
      </c>
      <c r="Q392" s="203"/>
      <c r="R392" s="204">
        <f>SUM(R393:R395)</f>
        <v>0</v>
      </c>
      <c r="S392" s="203"/>
      <c r="T392" s="205">
        <f>SUM(T393:T395)</f>
        <v>0</v>
      </c>
      <c r="U392" s="12"/>
      <c r="V392" s="12"/>
      <c r="W392" s="12"/>
      <c r="X392" s="12"/>
      <c r="Y392" s="12"/>
      <c r="Z392" s="12"/>
      <c r="AA392" s="12"/>
      <c r="AB392" s="12"/>
      <c r="AC392" s="12"/>
      <c r="AD392" s="12"/>
      <c r="AE392" s="12"/>
      <c r="AR392" s="206" t="s">
        <v>77</v>
      </c>
      <c r="AT392" s="207" t="s">
        <v>69</v>
      </c>
      <c r="AU392" s="207" t="s">
        <v>77</v>
      </c>
      <c r="AY392" s="206" t="s">
        <v>114</v>
      </c>
      <c r="BK392" s="208">
        <f>SUM(BK393:BK395)</f>
        <v>323448.35999999999</v>
      </c>
    </row>
    <row r="393" s="2" customFormat="1" ht="32.21053" customHeight="1">
      <c r="A393" s="33"/>
      <c r="B393" s="34"/>
      <c r="C393" s="211" t="s">
        <v>577</v>
      </c>
      <c r="D393" s="211" t="s">
        <v>117</v>
      </c>
      <c r="E393" s="212" t="s">
        <v>578</v>
      </c>
      <c r="F393" s="213" t="s">
        <v>579</v>
      </c>
      <c r="G393" s="214" t="s">
        <v>393</v>
      </c>
      <c r="H393" s="215">
        <v>639.226</v>
      </c>
      <c r="I393" s="216">
        <v>506</v>
      </c>
      <c r="J393" s="216">
        <f>ROUND(I393*H393,2)</f>
        <v>323448.35999999999</v>
      </c>
      <c r="K393" s="213" t="s">
        <v>121</v>
      </c>
      <c r="L393" s="39"/>
      <c r="M393" s="217" t="s">
        <v>1</v>
      </c>
      <c r="N393" s="218" t="s">
        <v>35</v>
      </c>
      <c r="O393" s="219">
        <v>0.64700000000000002</v>
      </c>
      <c r="P393" s="219">
        <f>O393*H393</f>
        <v>413.57922200000002</v>
      </c>
      <c r="Q393" s="219">
        <v>0</v>
      </c>
      <c r="R393" s="219">
        <f>Q393*H393</f>
        <v>0</v>
      </c>
      <c r="S393" s="219">
        <v>0</v>
      </c>
      <c r="T393" s="220">
        <f>S393*H393</f>
        <v>0</v>
      </c>
      <c r="U393" s="33"/>
      <c r="V393" s="33"/>
      <c r="W393" s="33"/>
      <c r="X393" s="33"/>
      <c r="Y393" s="33"/>
      <c r="Z393" s="33"/>
      <c r="AA393" s="33"/>
      <c r="AB393" s="33"/>
      <c r="AC393" s="33"/>
      <c r="AD393" s="33"/>
      <c r="AE393" s="33"/>
      <c r="AR393" s="221" t="s">
        <v>140</v>
      </c>
      <c r="AT393" s="221" t="s">
        <v>117</v>
      </c>
      <c r="AU393" s="221" t="s">
        <v>79</v>
      </c>
      <c r="AY393" s="18" t="s">
        <v>114</v>
      </c>
      <c r="BE393" s="222">
        <f>IF(N393="základní",J393,0)</f>
        <v>323448.35999999999</v>
      </c>
      <c r="BF393" s="222">
        <f>IF(N393="snížená",J393,0)</f>
        <v>0</v>
      </c>
      <c r="BG393" s="222">
        <f>IF(N393="zákl. přenesená",J393,0)</f>
        <v>0</v>
      </c>
      <c r="BH393" s="222">
        <f>IF(N393="sníž. přenesená",J393,0)</f>
        <v>0</v>
      </c>
      <c r="BI393" s="222">
        <f>IF(N393="nulová",J393,0)</f>
        <v>0</v>
      </c>
      <c r="BJ393" s="18" t="s">
        <v>77</v>
      </c>
      <c r="BK393" s="222">
        <f>ROUND(I393*H393,2)</f>
        <v>323448.35999999999</v>
      </c>
      <c r="BL393" s="18" t="s">
        <v>140</v>
      </c>
      <c r="BM393" s="221" t="s">
        <v>580</v>
      </c>
    </row>
    <row r="394" s="2" customFormat="1">
      <c r="A394" s="33"/>
      <c r="B394" s="34"/>
      <c r="C394" s="35"/>
      <c r="D394" s="223" t="s">
        <v>124</v>
      </c>
      <c r="E394" s="35"/>
      <c r="F394" s="224" t="s">
        <v>581</v>
      </c>
      <c r="G394" s="35"/>
      <c r="H394" s="35"/>
      <c r="I394" s="35"/>
      <c r="J394" s="35"/>
      <c r="K394" s="35"/>
      <c r="L394" s="39"/>
      <c r="M394" s="225"/>
      <c r="N394" s="226"/>
      <c r="O394" s="85"/>
      <c r="P394" s="85"/>
      <c r="Q394" s="85"/>
      <c r="R394" s="85"/>
      <c r="S394" s="85"/>
      <c r="T394" s="86"/>
      <c r="U394" s="33"/>
      <c r="V394" s="33"/>
      <c r="W394" s="33"/>
      <c r="X394" s="33"/>
      <c r="Y394" s="33"/>
      <c r="Z394" s="33"/>
      <c r="AA394" s="33"/>
      <c r="AB394" s="33"/>
      <c r="AC394" s="33"/>
      <c r="AD394" s="33"/>
      <c r="AE394" s="33"/>
      <c r="AT394" s="18" t="s">
        <v>124</v>
      </c>
      <c r="AU394" s="18" t="s">
        <v>79</v>
      </c>
    </row>
    <row r="395" s="2" customFormat="1">
      <c r="A395" s="33"/>
      <c r="B395" s="34"/>
      <c r="C395" s="35"/>
      <c r="D395" s="227" t="s">
        <v>125</v>
      </c>
      <c r="E395" s="35"/>
      <c r="F395" s="228" t="s">
        <v>582</v>
      </c>
      <c r="G395" s="35"/>
      <c r="H395" s="35"/>
      <c r="I395" s="35"/>
      <c r="J395" s="35"/>
      <c r="K395" s="35"/>
      <c r="L395" s="39"/>
      <c r="M395" s="225"/>
      <c r="N395" s="226"/>
      <c r="O395" s="85"/>
      <c r="P395" s="85"/>
      <c r="Q395" s="85"/>
      <c r="R395" s="85"/>
      <c r="S395" s="85"/>
      <c r="T395" s="86"/>
      <c r="U395" s="33"/>
      <c r="V395" s="33"/>
      <c r="W395" s="33"/>
      <c r="X395" s="33"/>
      <c r="Y395" s="33"/>
      <c r="Z395" s="33"/>
      <c r="AA395" s="33"/>
      <c r="AB395" s="33"/>
      <c r="AC395" s="33"/>
      <c r="AD395" s="33"/>
      <c r="AE395" s="33"/>
      <c r="AT395" s="18" t="s">
        <v>125</v>
      </c>
      <c r="AU395" s="18" t="s">
        <v>79</v>
      </c>
    </row>
    <row r="396" s="12" customFormat="1" ht="25.92" customHeight="1">
      <c r="A396" s="12"/>
      <c r="B396" s="196"/>
      <c r="C396" s="197"/>
      <c r="D396" s="198" t="s">
        <v>69</v>
      </c>
      <c r="E396" s="199" t="s">
        <v>583</v>
      </c>
      <c r="F396" s="199" t="s">
        <v>584</v>
      </c>
      <c r="G396" s="197"/>
      <c r="H396" s="197"/>
      <c r="I396" s="197"/>
      <c r="J396" s="200">
        <f>BK396</f>
        <v>88824</v>
      </c>
      <c r="K396" s="197"/>
      <c r="L396" s="201"/>
      <c r="M396" s="202"/>
      <c r="N396" s="203"/>
      <c r="O396" s="203"/>
      <c r="P396" s="204">
        <f>P397+P415</f>
        <v>96.192000000000007</v>
      </c>
      <c r="Q396" s="203"/>
      <c r="R396" s="204">
        <f>R397+R415</f>
        <v>0.53088000000000002</v>
      </c>
      <c r="S396" s="203"/>
      <c r="T396" s="205">
        <f>T397+T415</f>
        <v>0</v>
      </c>
      <c r="U396" s="12"/>
      <c r="V396" s="12"/>
      <c r="W396" s="12"/>
      <c r="X396" s="12"/>
      <c r="Y396" s="12"/>
      <c r="Z396" s="12"/>
      <c r="AA396" s="12"/>
      <c r="AB396" s="12"/>
      <c r="AC396" s="12"/>
      <c r="AD396" s="12"/>
      <c r="AE396" s="12"/>
      <c r="AR396" s="206" t="s">
        <v>79</v>
      </c>
      <c r="AT396" s="207" t="s">
        <v>69</v>
      </c>
      <c r="AU396" s="207" t="s">
        <v>70</v>
      </c>
      <c r="AY396" s="206" t="s">
        <v>114</v>
      </c>
      <c r="BK396" s="208">
        <f>BK397+BK415</f>
        <v>88824</v>
      </c>
    </row>
    <row r="397" s="12" customFormat="1" ht="22.8" customHeight="1">
      <c r="A397" s="12"/>
      <c r="B397" s="196"/>
      <c r="C397" s="197"/>
      <c r="D397" s="198" t="s">
        <v>69</v>
      </c>
      <c r="E397" s="209" t="s">
        <v>585</v>
      </c>
      <c r="F397" s="209" t="s">
        <v>586</v>
      </c>
      <c r="G397" s="197"/>
      <c r="H397" s="197"/>
      <c r="I397" s="197"/>
      <c r="J397" s="210">
        <f>BK397</f>
        <v>50328</v>
      </c>
      <c r="K397" s="197"/>
      <c r="L397" s="201"/>
      <c r="M397" s="202"/>
      <c r="N397" s="203"/>
      <c r="O397" s="203"/>
      <c r="P397" s="204">
        <f>SUM(P398:P414)</f>
        <v>62.400000000000006</v>
      </c>
      <c r="Q397" s="203"/>
      <c r="R397" s="204">
        <f>SUM(R398:R414)</f>
        <v>0.050880000000000002</v>
      </c>
      <c r="S397" s="203"/>
      <c r="T397" s="205">
        <f>SUM(T398:T414)</f>
        <v>0</v>
      </c>
      <c r="U397" s="12"/>
      <c r="V397" s="12"/>
      <c r="W397" s="12"/>
      <c r="X397" s="12"/>
      <c r="Y397" s="12"/>
      <c r="Z397" s="12"/>
      <c r="AA397" s="12"/>
      <c r="AB397" s="12"/>
      <c r="AC397" s="12"/>
      <c r="AD397" s="12"/>
      <c r="AE397" s="12"/>
      <c r="AR397" s="206" t="s">
        <v>79</v>
      </c>
      <c r="AT397" s="207" t="s">
        <v>69</v>
      </c>
      <c r="AU397" s="207" t="s">
        <v>77</v>
      </c>
      <c r="AY397" s="206" t="s">
        <v>114</v>
      </c>
      <c r="BK397" s="208">
        <f>SUM(BK398:BK414)</f>
        <v>50328</v>
      </c>
    </row>
    <row r="398" s="2" customFormat="1" ht="23.87368" customHeight="1">
      <c r="A398" s="33"/>
      <c r="B398" s="34"/>
      <c r="C398" s="211" t="s">
        <v>587</v>
      </c>
      <c r="D398" s="211" t="s">
        <v>117</v>
      </c>
      <c r="E398" s="212" t="s">
        <v>588</v>
      </c>
      <c r="F398" s="213" t="s">
        <v>589</v>
      </c>
      <c r="G398" s="214" t="s">
        <v>411</v>
      </c>
      <c r="H398" s="215">
        <v>96</v>
      </c>
      <c r="I398" s="216">
        <v>70.099999999999994</v>
      </c>
      <c r="J398" s="216">
        <f>ROUND(I398*H398,2)</f>
        <v>6729.6000000000004</v>
      </c>
      <c r="K398" s="213" t="s">
        <v>121</v>
      </c>
      <c r="L398" s="39"/>
      <c r="M398" s="217" t="s">
        <v>1</v>
      </c>
      <c r="N398" s="218" t="s">
        <v>35</v>
      </c>
      <c r="O398" s="219">
        <v>0.11700000000000001</v>
      </c>
      <c r="P398" s="219">
        <f>O398*H398</f>
        <v>11.232000000000001</v>
      </c>
      <c r="Q398" s="219">
        <v>6.9999999999999994E-05</v>
      </c>
      <c r="R398" s="219">
        <f>Q398*H398</f>
        <v>0.0067199999999999994</v>
      </c>
      <c r="S398" s="219">
        <v>0</v>
      </c>
      <c r="T398" s="220">
        <f>S398*H398</f>
        <v>0</v>
      </c>
      <c r="U398" s="33"/>
      <c r="V398" s="33"/>
      <c r="W398" s="33"/>
      <c r="X398" s="33"/>
      <c r="Y398" s="33"/>
      <c r="Z398" s="33"/>
      <c r="AA398" s="33"/>
      <c r="AB398" s="33"/>
      <c r="AC398" s="33"/>
      <c r="AD398" s="33"/>
      <c r="AE398" s="33"/>
      <c r="AR398" s="221" t="s">
        <v>205</v>
      </c>
      <c r="AT398" s="221" t="s">
        <v>117</v>
      </c>
      <c r="AU398" s="221" t="s">
        <v>79</v>
      </c>
      <c r="AY398" s="18" t="s">
        <v>114</v>
      </c>
      <c r="BE398" s="222">
        <f>IF(N398="základní",J398,0)</f>
        <v>6729.6000000000004</v>
      </c>
      <c r="BF398" s="222">
        <f>IF(N398="snížená",J398,0)</f>
        <v>0</v>
      </c>
      <c r="BG398" s="222">
        <f>IF(N398="zákl. přenesená",J398,0)</f>
        <v>0</v>
      </c>
      <c r="BH398" s="222">
        <f>IF(N398="sníž. přenesená",J398,0)</f>
        <v>0</v>
      </c>
      <c r="BI398" s="222">
        <f>IF(N398="nulová",J398,0)</f>
        <v>0</v>
      </c>
      <c r="BJ398" s="18" t="s">
        <v>77</v>
      </c>
      <c r="BK398" s="222">
        <f>ROUND(I398*H398,2)</f>
        <v>6729.6000000000004</v>
      </c>
      <c r="BL398" s="18" t="s">
        <v>205</v>
      </c>
      <c r="BM398" s="221" t="s">
        <v>590</v>
      </c>
    </row>
    <row r="399" s="2" customFormat="1">
      <c r="A399" s="33"/>
      <c r="B399" s="34"/>
      <c r="C399" s="35"/>
      <c r="D399" s="223" t="s">
        <v>124</v>
      </c>
      <c r="E399" s="35"/>
      <c r="F399" s="224" t="s">
        <v>591</v>
      </c>
      <c r="G399" s="35"/>
      <c r="H399" s="35"/>
      <c r="I399" s="35"/>
      <c r="J399" s="35"/>
      <c r="K399" s="35"/>
      <c r="L399" s="39"/>
      <c r="M399" s="225"/>
      <c r="N399" s="226"/>
      <c r="O399" s="85"/>
      <c r="P399" s="85"/>
      <c r="Q399" s="85"/>
      <c r="R399" s="85"/>
      <c r="S399" s="85"/>
      <c r="T399" s="86"/>
      <c r="U399" s="33"/>
      <c r="V399" s="33"/>
      <c r="W399" s="33"/>
      <c r="X399" s="33"/>
      <c r="Y399" s="33"/>
      <c r="Z399" s="33"/>
      <c r="AA399" s="33"/>
      <c r="AB399" s="33"/>
      <c r="AC399" s="33"/>
      <c r="AD399" s="33"/>
      <c r="AE399" s="33"/>
      <c r="AT399" s="18" t="s">
        <v>124</v>
      </c>
      <c r="AU399" s="18" t="s">
        <v>79</v>
      </c>
    </row>
    <row r="400" s="2" customFormat="1">
      <c r="A400" s="33"/>
      <c r="B400" s="34"/>
      <c r="C400" s="35"/>
      <c r="D400" s="227" t="s">
        <v>125</v>
      </c>
      <c r="E400" s="35"/>
      <c r="F400" s="228" t="s">
        <v>592</v>
      </c>
      <c r="G400" s="35"/>
      <c r="H400" s="35"/>
      <c r="I400" s="35"/>
      <c r="J400" s="35"/>
      <c r="K400" s="35"/>
      <c r="L400" s="39"/>
      <c r="M400" s="225"/>
      <c r="N400" s="226"/>
      <c r="O400" s="85"/>
      <c r="P400" s="85"/>
      <c r="Q400" s="85"/>
      <c r="R400" s="85"/>
      <c r="S400" s="85"/>
      <c r="T400" s="86"/>
      <c r="U400" s="33"/>
      <c r="V400" s="33"/>
      <c r="W400" s="33"/>
      <c r="X400" s="33"/>
      <c r="Y400" s="33"/>
      <c r="Z400" s="33"/>
      <c r="AA400" s="33"/>
      <c r="AB400" s="33"/>
      <c r="AC400" s="33"/>
      <c r="AD400" s="33"/>
      <c r="AE400" s="33"/>
      <c r="AT400" s="18" t="s">
        <v>125</v>
      </c>
      <c r="AU400" s="18" t="s">
        <v>79</v>
      </c>
    </row>
    <row r="401" s="2" customFormat="1">
      <c r="A401" s="33"/>
      <c r="B401" s="34"/>
      <c r="C401" s="35"/>
      <c r="D401" s="223" t="s">
        <v>127</v>
      </c>
      <c r="E401" s="35"/>
      <c r="F401" s="229" t="s">
        <v>593</v>
      </c>
      <c r="G401" s="35"/>
      <c r="H401" s="35"/>
      <c r="I401" s="35"/>
      <c r="J401" s="35"/>
      <c r="K401" s="35"/>
      <c r="L401" s="39"/>
      <c r="M401" s="225"/>
      <c r="N401" s="226"/>
      <c r="O401" s="85"/>
      <c r="P401" s="85"/>
      <c r="Q401" s="85"/>
      <c r="R401" s="85"/>
      <c r="S401" s="85"/>
      <c r="T401" s="86"/>
      <c r="U401" s="33"/>
      <c r="V401" s="33"/>
      <c r="W401" s="33"/>
      <c r="X401" s="33"/>
      <c r="Y401" s="33"/>
      <c r="Z401" s="33"/>
      <c r="AA401" s="33"/>
      <c r="AB401" s="33"/>
      <c r="AC401" s="33"/>
      <c r="AD401" s="33"/>
      <c r="AE401" s="33"/>
      <c r="AT401" s="18" t="s">
        <v>127</v>
      </c>
      <c r="AU401" s="18" t="s">
        <v>79</v>
      </c>
    </row>
    <row r="402" s="2" customFormat="1" ht="15.1579" customHeight="1">
      <c r="A402" s="33"/>
      <c r="B402" s="34"/>
      <c r="C402" s="211" t="s">
        <v>594</v>
      </c>
      <c r="D402" s="211" t="s">
        <v>117</v>
      </c>
      <c r="E402" s="212" t="s">
        <v>595</v>
      </c>
      <c r="F402" s="213" t="s">
        <v>596</v>
      </c>
      <c r="G402" s="214" t="s">
        <v>411</v>
      </c>
      <c r="H402" s="215">
        <v>96</v>
      </c>
      <c r="I402" s="216">
        <v>5.1500000000000004</v>
      </c>
      <c r="J402" s="216">
        <f>ROUND(I402*H402,2)</f>
        <v>494.39999999999998</v>
      </c>
      <c r="K402" s="213" t="s">
        <v>121</v>
      </c>
      <c r="L402" s="39"/>
      <c r="M402" s="217" t="s">
        <v>1</v>
      </c>
      <c r="N402" s="218" t="s">
        <v>35</v>
      </c>
      <c r="O402" s="219">
        <v>0.010999999999999999</v>
      </c>
      <c r="P402" s="219">
        <f>O402*H402</f>
        <v>1.0560000000000001</v>
      </c>
      <c r="Q402" s="219">
        <v>0</v>
      </c>
      <c r="R402" s="219">
        <f>Q402*H402</f>
        <v>0</v>
      </c>
      <c r="S402" s="219">
        <v>0</v>
      </c>
      <c r="T402" s="220">
        <f>S402*H402</f>
        <v>0</v>
      </c>
      <c r="U402" s="33"/>
      <c r="V402" s="33"/>
      <c r="W402" s="33"/>
      <c r="X402" s="33"/>
      <c r="Y402" s="33"/>
      <c r="Z402" s="33"/>
      <c r="AA402" s="33"/>
      <c r="AB402" s="33"/>
      <c r="AC402" s="33"/>
      <c r="AD402" s="33"/>
      <c r="AE402" s="33"/>
      <c r="AR402" s="221" t="s">
        <v>205</v>
      </c>
      <c r="AT402" s="221" t="s">
        <v>117</v>
      </c>
      <c r="AU402" s="221" t="s">
        <v>79</v>
      </c>
      <c r="AY402" s="18" t="s">
        <v>114</v>
      </c>
      <c r="BE402" s="222">
        <f>IF(N402="základní",J402,0)</f>
        <v>494.39999999999998</v>
      </c>
      <c r="BF402" s="222">
        <f>IF(N402="snížená",J402,0)</f>
        <v>0</v>
      </c>
      <c r="BG402" s="222">
        <f>IF(N402="zákl. přenesená",J402,0)</f>
        <v>0</v>
      </c>
      <c r="BH402" s="222">
        <f>IF(N402="sníž. přenesená",J402,0)</f>
        <v>0</v>
      </c>
      <c r="BI402" s="222">
        <f>IF(N402="nulová",J402,0)</f>
        <v>0</v>
      </c>
      <c r="BJ402" s="18" t="s">
        <v>77</v>
      </c>
      <c r="BK402" s="222">
        <f>ROUND(I402*H402,2)</f>
        <v>494.39999999999998</v>
      </c>
      <c r="BL402" s="18" t="s">
        <v>205</v>
      </c>
      <c r="BM402" s="221" t="s">
        <v>597</v>
      </c>
    </row>
    <row r="403" s="2" customFormat="1">
      <c r="A403" s="33"/>
      <c r="B403" s="34"/>
      <c r="C403" s="35"/>
      <c r="D403" s="223" t="s">
        <v>124</v>
      </c>
      <c r="E403" s="35"/>
      <c r="F403" s="224" t="s">
        <v>598</v>
      </c>
      <c r="G403" s="35"/>
      <c r="H403" s="35"/>
      <c r="I403" s="35"/>
      <c r="J403" s="35"/>
      <c r="K403" s="35"/>
      <c r="L403" s="39"/>
      <c r="M403" s="225"/>
      <c r="N403" s="226"/>
      <c r="O403" s="85"/>
      <c r="P403" s="85"/>
      <c r="Q403" s="85"/>
      <c r="R403" s="85"/>
      <c r="S403" s="85"/>
      <c r="T403" s="86"/>
      <c r="U403" s="33"/>
      <c r="V403" s="33"/>
      <c r="W403" s="33"/>
      <c r="X403" s="33"/>
      <c r="Y403" s="33"/>
      <c r="Z403" s="33"/>
      <c r="AA403" s="33"/>
      <c r="AB403" s="33"/>
      <c r="AC403" s="33"/>
      <c r="AD403" s="33"/>
      <c r="AE403" s="33"/>
      <c r="AT403" s="18" t="s">
        <v>124</v>
      </c>
      <c r="AU403" s="18" t="s">
        <v>79</v>
      </c>
    </row>
    <row r="404" s="2" customFormat="1">
      <c r="A404" s="33"/>
      <c r="B404" s="34"/>
      <c r="C404" s="35"/>
      <c r="D404" s="227" t="s">
        <v>125</v>
      </c>
      <c r="E404" s="35"/>
      <c r="F404" s="228" t="s">
        <v>599</v>
      </c>
      <c r="G404" s="35"/>
      <c r="H404" s="35"/>
      <c r="I404" s="35"/>
      <c r="J404" s="35"/>
      <c r="K404" s="35"/>
      <c r="L404" s="39"/>
      <c r="M404" s="225"/>
      <c r="N404" s="226"/>
      <c r="O404" s="85"/>
      <c r="P404" s="85"/>
      <c r="Q404" s="85"/>
      <c r="R404" s="85"/>
      <c r="S404" s="85"/>
      <c r="T404" s="86"/>
      <c r="U404" s="33"/>
      <c r="V404" s="33"/>
      <c r="W404" s="33"/>
      <c r="X404" s="33"/>
      <c r="Y404" s="33"/>
      <c r="Z404" s="33"/>
      <c r="AA404" s="33"/>
      <c r="AB404" s="33"/>
      <c r="AC404" s="33"/>
      <c r="AD404" s="33"/>
      <c r="AE404" s="33"/>
      <c r="AT404" s="18" t="s">
        <v>125</v>
      </c>
      <c r="AU404" s="18" t="s">
        <v>79</v>
      </c>
    </row>
    <row r="405" s="2" customFormat="1" ht="23.87368" customHeight="1">
      <c r="A405" s="33"/>
      <c r="B405" s="34"/>
      <c r="C405" s="211" t="s">
        <v>600</v>
      </c>
      <c r="D405" s="211" t="s">
        <v>117</v>
      </c>
      <c r="E405" s="212" t="s">
        <v>601</v>
      </c>
      <c r="F405" s="213" t="s">
        <v>602</v>
      </c>
      <c r="G405" s="214" t="s">
        <v>411</v>
      </c>
      <c r="H405" s="215">
        <v>96</v>
      </c>
      <c r="I405" s="216">
        <v>160</v>
      </c>
      <c r="J405" s="216">
        <f>ROUND(I405*H405,2)</f>
        <v>15360</v>
      </c>
      <c r="K405" s="213" t="s">
        <v>121</v>
      </c>
      <c r="L405" s="39"/>
      <c r="M405" s="217" t="s">
        <v>1</v>
      </c>
      <c r="N405" s="218" t="s">
        <v>35</v>
      </c>
      <c r="O405" s="219">
        <v>0.184</v>
      </c>
      <c r="P405" s="219">
        <f>O405*H405</f>
        <v>17.664000000000001</v>
      </c>
      <c r="Q405" s="219">
        <v>0.00013999999999999999</v>
      </c>
      <c r="R405" s="219">
        <f>Q405*H405</f>
        <v>0.013439999999999999</v>
      </c>
      <c r="S405" s="219">
        <v>0</v>
      </c>
      <c r="T405" s="220">
        <f>S405*H405</f>
        <v>0</v>
      </c>
      <c r="U405" s="33"/>
      <c r="V405" s="33"/>
      <c r="W405" s="33"/>
      <c r="X405" s="33"/>
      <c r="Y405" s="33"/>
      <c r="Z405" s="33"/>
      <c r="AA405" s="33"/>
      <c r="AB405" s="33"/>
      <c r="AC405" s="33"/>
      <c r="AD405" s="33"/>
      <c r="AE405" s="33"/>
      <c r="AR405" s="221" t="s">
        <v>205</v>
      </c>
      <c r="AT405" s="221" t="s">
        <v>117</v>
      </c>
      <c r="AU405" s="221" t="s">
        <v>79</v>
      </c>
      <c r="AY405" s="18" t="s">
        <v>114</v>
      </c>
      <c r="BE405" s="222">
        <f>IF(N405="základní",J405,0)</f>
        <v>15360</v>
      </c>
      <c r="BF405" s="222">
        <f>IF(N405="snížená",J405,0)</f>
        <v>0</v>
      </c>
      <c r="BG405" s="222">
        <f>IF(N405="zákl. přenesená",J405,0)</f>
        <v>0</v>
      </c>
      <c r="BH405" s="222">
        <f>IF(N405="sníž. přenesená",J405,0)</f>
        <v>0</v>
      </c>
      <c r="BI405" s="222">
        <f>IF(N405="nulová",J405,0)</f>
        <v>0</v>
      </c>
      <c r="BJ405" s="18" t="s">
        <v>77</v>
      </c>
      <c r="BK405" s="222">
        <f>ROUND(I405*H405,2)</f>
        <v>15360</v>
      </c>
      <c r="BL405" s="18" t="s">
        <v>205</v>
      </c>
      <c r="BM405" s="221" t="s">
        <v>603</v>
      </c>
    </row>
    <row r="406" s="2" customFormat="1">
      <c r="A406" s="33"/>
      <c r="B406" s="34"/>
      <c r="C406" s="35"/>
      <c r="D406" s="223" t="s">
        <v>124</v>
      </c>
      <c r="E406" s="35"/>
      <c r="F406" s="224" t="s">
        <v>604</v>
      </c>
      <c r="G406" s="35"/>
      <c r="H406" s="35"/>
      <c r="I406" s="35"/>
      <c r="J406" s="35"/>
      <c r="K406" s="35"/>
      <c r="L406" s="39"/>
      <c r="M406" s="225"/>
      <c r="N406" s="226"/>
      <c r="O406" s="85"/>
      <c r="P406" s="85"/>
      <c r="Q406" s="85"/>
      <c r="R406" s="85"/>
      <c r="S406" s="85"/>
      <c r="T406" s="86"/>
      <c r="U406" s="33"/>
      <c r="V406" s="33"/>
      <c r="W406" s="33"/>
      <c r="X406" s="33"/>
      <c r="Y406" s="33"/>
      <c r="Z406" s="33"/>
      <c r="AA406" s="33"/>
      <c r="AB406" s="33"/>
      <c r="AC406" s="33"/>
      <c r="AD406" s="33"/>
      <c r="AE406" s="33"/>
      <c r="AT406" s="18" t="s">
        <v>124</v>
      </c>
      <c r="AU406" s="18" t="s">
        <v>79</v>
      </c>
    </row>
    <row r="407" s="2" customFormat="1">
      <c r="A407" s="33"/>
      <c r="B407" s="34"/>
      <c r="C407" s="35"/>
      <c r="D407" s="227" t="s">
        <v>125</v>
      </c>
      <c r="E407" s="35"/>
      <c r="F407" s="228" t="s">
        <v>605</v>
      </c>
      <c r="G407" s="35"/>
      <c r="H407" s="35"/>
      <c r="I407" s="35"/>
      <c r="J407" s="35"/>
      <c r="K407" s="35"/>
      <c r="L407" s="39"/>
      <c r="M407" s="225"/>
      <c r="N407" s="226"/>
      <c r="O407" s="85"/>
      <c r="P407" s="85"/>
      <c r="Q407" s="85"/>
      <c r="R407" s="85"/>
      <c r="S407" s="85"/>
      <c r="T407" s="86"/>
      <c r="U407" s="33"/>
      <c r="V407" s="33"/>
      <c r="W407" s="33"/>
      <c r="X407" s="33"/>
      <c r="Y407" s="33"/>
      <c r="Z407" s="33"/>
      <c r="AA407" s="33"/>
      <c r="AB407" s="33"/>
      <c r="AC407" s="33"/>
      <c r="AD407" s="33"/>
      <c r="AE407" s="33"/>
      <c r="AT407" s="18" t="s">
        <v>125</v>
      </c>
      <c r="AU407" s="18" t="s">
        <v>79</v>
      </c>
    </row>
    <row r="408" s="2" customFormat="1" ht="23.87368" customHeight="1">
      <c r="A408" s="33"/>
      <c r="B408" s="34"/>
      <c r="C408" s="211" t="s">
        <v>13</v>
      </c>
      <c r="D408" s="211" t="s">
        <v>117</v>
      </c>
      <c r="E408" s="212" t="s">
        <v>606</v>
      </c>
      <c r="F408" s="213" t="s">
        <v>607</v>
      </c>
      <c r="G408" s="214" t="s">
        <v>411</v>
      </c>
      <c r="H408" s="215">
        <v>96</v>
      </c>
      <c r="I408" s="216">
        <v>159</v>
      </c>
      <c r="J408" s="216">
        <f>ROUND(I408*H408,2)</f>
        <v>15264</v>
      </c>
      <c r="K408" s="213" t="s">
        <v>121</v>
      </c>
      <c r="L408" s="39"/>
      <c r="M408" s="217" t="s">
        <v>1</v>
      </c>
      <c r="N408" s="218" t="s">
        <v>35</v>
      </c>
      <c r="O408" s="219">
        <v>0.16600000000000001</v>
      </c>
      <c r="P408" s="219">
        <f>O408*H408</f>
        <v>15.936</v>
      </c>
      <c r="Q408" s="219">
        <v>0.00023000000000000001</v>
      </c>
      <c r="R408" s="219">
        <f>Q408*H408</f>
        <v>0.022080000000000002</v>
      </c>
      <c r="S408" s="219">
        <v>0</v>
      </c>
      <c r="T408" s="220">
        <f>S408*H408</f>
        <v>0</v>
      </c>
      <c r="U408" s="33"/>
      <c r="V408" s="33"/>
      <c r="W408" s="33"/>
      <c r="X408" s="33"/>
      <c r="Y408" s="33"/>
      <c r="Z408" s="33"/>
      <c r="AA408" s="33"/>
      <c r="AB408" s="33"/>
      <c r="AC408" s="33"/>
      <c r="AD408" s="33"/>
      <c r="AE408" s="33"/>
      <c r="AR408" s="221" t="s">
        <v>205</v>
      </c>
      <c r="AT408" s="221" t="s">
        <v>117</v>
      </c>
      <c r="AU408" s="221" t="s">
        <v>79</v>
      </c>
      <c r="AY408" s="18" t="s">
        <v>114</v>
      </c>
      <c r="BE408" s="222">
        <f>IF(N408="základní",J408,0)</f>
        <v>15264</v>
      </c>
      <c r="BF408" s="222">
        <f>IF(N408="snížená",J408,0)</f>
        <v>0</v>
      </c>
      <c r="BG408" s="222">
        <f>IF(N408="zákl. přenesená",J408,0)</f>
        <v>0</v>
      </c>
      <c r="BH408" s="222">
        <f>IF(N408="sníž. přenesená",J408,0)</f>
        <v>0</v>
      </c>
      <c r="BI408" s="222">
        <f>IF(N408="nulová",J408,0)</f>
        <v>0</v>
      </c>
      <c r="BJ408" s="18" t="s">
        <v>77</v>
      </c>
      <c r="BK408" s="222">
        <f>ROUND(I408*H408,2)</f>
        <v>15264</v>
      </c>
      <c r="BL408" s="18" t="s">
        <v>205</v>
      </c>
      <c r="BM408" s="221" t="s">
        <v>608</v>
      </c>
    </row>
    <row r="409" s="2" customFormat="1">
      <c r="A409" s="33"/>
      <c r="B409" s="34"/>
      <c r="C409" s="35"/>
      <c r="D409" s="223" t="s">
        <v>124</v>
      </c>
      <c r="E409" s="35"/>
      <c r="F409" s="224" t="s">
        <v>609</v>
      </c>
      <c r="G409" s="35"/>
      <c r="H409" s="35"/>
      <c r="I409" s="35"/>
      <c r="J409" s="35"/>
      <c r="K409" s="35"/>
      <c r="L409" s="39"/>
      <c r="M409" s="225"/>
      <c r="N409" s="226"/>
      <c r="O409" s="85"/>
      <c r="P409" s="85"/>
      <c r="Q409" s="85"/>
      <c r="R409" s="85"/>
      <c r="S409" s="85"/>
      <c r="T409" s="86"/>
      <c r="U409" s="33"/>
      <c r="V409" s="33"/>
      <c r="W409" s="33"/>
      <c r="X409" s="33"/>
      <c r="Y409" s="33"/>
      <c r="Z409" s="33"/>
      <c r="AA409" s="33"/>
      <c r="AB409" s="33"/>
      <c r="AC409" s="33"/>
      <c r="AD409" s="33"/>
      <c r="AE409" s="33"/>
      <c r="AT409" s="18" t="s">
        <v>124</v>
      </c>
      <c r="AU409" s="18" t="s">
        <v>79</v>
      </c>
    </row>
    <row r="410" s="2" customFormat="1">
      <c r="A410" s="33"/>
      <c r="B410" s="34"/>
      <c r="C410" s="35"/>
      <c r="D410" s="227" t="s">
        <v>125</v>
      </c>
      <c r="E410" s="35"/>
      <c r="F410" s="228" t="s">
        <v>610</v>
      </c>
      <c r="G410" s="35"/>
      <c r="H410" s="35"/>
      <c r="I410" s="35"/>
      <c r="J410" s="35"/>
      <c r="K410" s="35"/>
      <c r="L410" s="39"/>
      <c r="M410" s="225"/>
      <c r="N410" s="226"/>
      <c r="O410" s="85"/>
      <c r="P410" s="85"/>
      <c r="Q410" s="85"/>
      <c r="R410" s="85"/>
      <c r="S410" s="85"/>
      <c r="T410" s="86"/>
      <c r="U410" s="33"/>
      <c r="V410" s="33"/>
      <c r="W410" s="33"/>
      <c r="X410" s="33"/>
      <c r="Y410" s="33"/>
      <c r="Z410" s="33"/>
      <c r="AA410" s="33"/>
      <c r="AB410" s="33"/>
      <c r="AC410" s="33"/>
      <c r="AD410" s="33"/>
      <c r="AE410" s="33"/>
      <c r="AT410" s="18" t="s">
        <v>125</v>
      </c>
      <c r="AU410" s="18" t="s">
        <v>79</v>
      </c>
    </row>
    <row r="411" s="2" customFormat="1">
      <c r="A411" s="33"/>
      <c r="B411" s="34"/>
      <c r="C411" s="35"/>
      <c r="D411" s="223" t="s">
        <v>127</v>
      </c>
      <c r="E411" s="35"/>
      <c r="F411" s="229" t="s">
        <v>611</v>
      </c>
      <c r="G411" s="35"/>
      <c r="H411" s="35"/>
      <c r="I411" s="35"/>
      <c r="J411" s="35"/>
      <c r="K411" s="35"/>
      <c r="L411" s="39"/>
      <c r="M411" s="225"/>
      <c r="N411" s="226"/>
      <c r="O411" s="85"/>
      <c r="P411" s="85"/>
      <c r="Q411" s="85"/>
      <c r="R411" s="85"/>
      <c r="S411" s="85"/>
      <c r="T411" s="86"/>
      <c r="U411" s="33"/>
      <c r="V411" s="33"/>
      <c r="W411" s="33"/>
      <c r="X411" s="33"/>
      <c r="Y411" s="33"/>
      <c r="Z411" s="33"/>
      <c r="AA411" s="33"/>
      <c r="AB411" s="33"/>
      <c r="AC411" s="33"/>
      <c r="AD411" s="33"/>
      <c r="AE411" s="33"/>
      <c r="AT411" s="18" t="s">
        <v>127</v>
      </c>
      <c r="AU411" s="18" t="s">
        <v>79</v>
      </c>
    </row>
    <row r="412" s="2" customFormat="1" ht="23.87368" customHeight="1">
      <c r="A412" s="33"/>
      <c r="B412" s="34"/>
      <c r="C412" s="211" t="s">
        <v>612</v>
      </c>
      <c r="D412" s="211" t="s">
        <v>117</v>
      </c>
      <c r="E412" s="212" t="s">
        <v>613</v>
      </c>
      <c r="F412" s="213" t="s">
        <v>614</v>
      </c>
      <c r="G412" s="214" t="s">
        <v>411</v>
      </c>
      <c r="H412" s="215">
        <v>96</v>
      </c>
      <c r="I412" s="216">
        <v>130</v>
      </c>
      <c r="J412" s="216">
        <f>ROUND(I412*H412,2)</f>
        <v>12480</v>
      </c>
      <c r="K412" s="213" t="s">
        <v>121</v>
      </c>
      <c r="L412" s="39"/>
      <c r="M412" s="217" t="s">
        <v>1</v>
      </c>
      <c r="N412" s="218" t="s">
        <v>35</v>
      </c>
      <c r="O412" s="219">
        <v>0.17199999999999999</v>
      </c>
      <c r="P412" s="219">
        <f>O412*H412</f>
        <v>16.512</v>
      </c>
      <c r="Q412" s="219">
        <v>9.0000000000000006E-05</v>
      </c>
      <c r="R412" s="219">
        <f>Q412*H412</f>
        <v>0.0086400000000000001</v>
      </c>
      <c r="S412" s="219">
        <v>0</v>
      </c>
      <c r="T412" s="220">
        <f>S412*H412</f>
        <v>0</v>
      </c>
      <c r="U412" s="33"/>
      <c r="V412" s="33"/>
      <c r="W412" s="33"/>
      <c r="X412" s="33"/>
      <c r="Y412" s="33"/>
      <c r="Z412" s="33"/>
      <c r="AA412" s="33"/>
      <c r="AB412" s="33"/>
      <c r="AC412" s="33"/>
      <c r="AD412" s="33"/>
      <c r="AE412" s="33"/>
      <c r="AR412" s="221" t="s">
        <v>205</v>
      </c>
      <c r="AT412" s="221" t="s">
        <v>117</v>
      </c>
      <c r="AU412" s="221" t="s">
        <v>79</v>
      </c>
      <c r="AY412" s="18" t="s">
        <v>114</v>
      </c>
      <c r="BE412" s="222">
        <f>IF(N412="základní",J412,0)</f>
        <v>12480</v>
      </c>
      <c r="BF412" s="222">
        <f>IF(N412="snížená",J412,0)</f>
        <v>0</v>
      </c>
      <c r="BG412" s="222">
        <f>IF(N412="zákl. přenesená",J412,0)</f>
        <v>0</v>
      </c>
      <c r="BH412" s="222">
        <f>IF(N412="sníž. přenesená",J412,0)</f>
        <v>0</v>
      </c>
      <c r="BI412" s="222">
        <f>IF(N412="nulová",J412,0)</f>
        <v>0</v>
      </c>
      <c r="BJ412" s="18" t="s">
        <v>77</v>
      </c>
      <c r="BK412" s="222">
        <f>ROUND(I412*H412,2)</f>
        <v>12480</v>
      </c>
      <c r="BL412" s="18" t="s">
        <v>205</v>
      </c>
      <c r="BM412" s="221" t="s">
        <v>615</v>
      </c>
    </row>
    <row r="413" s="2" customFormat="1">
      <c r="A413" s="33"/>
      <c r="B413" s="34"/>
      <c r="C413" s="35"/>
      <c r="D413" s="223" t="s">
        <v>124</v>
      </c>
      <c r="E413" s="35"/>
      <c r="F413" s="224" t="s">
        <v>616</v>
      </c>
      <c r="G413" s="35"/>
      <c r="H413" s="35"/>
      <c r="I413" s="35"/>
      <c r="J413" s="35"/>
      <c r="K413" s="35"/>
      <c r="L413" s="39"/>
      <c r="M413" s="225"/>
      <c r="N413" s="226"/>
      <c r="O413" s="85"/>
      <c r="P413" s="85"/>
      <c r="Q413" s="85"/>
      <c r="R413" s="85"/>
      <c r="S413" s="85"/>
      <c r="T413" s="86"/>
      <c r="U413" s="33"/>
      <c r="V413" s="33"/>
      <c r="W413" s="33"/>
      <c r="X413" s="33"/>
      <c r="Y413" s="33"/>
      <c r="Z413" s="33"/>
      <c r="AA413" s="33"/>
      <c r="AB413" s="33"/>
      <c r="AC413" s="33"/>
      <c r="AD413" s="33"/>
      <c r="AE413" s="33"/>
      <c r="AT413" s="18" t="s">
        <v>124</v>
      </c>
      <c r="AU413" s="18" t="s">
        <v>79</v>
      </c>
    </row>
    <row r="414" s="2" customFormat="1">
      <c r="A414" s="33"/>
      <c r="B414" s="34"/>
      <c r="C414" s="35"/>
      <c r="D414" s="227" t="s">
        <v>125</v>
      </c>
      <c r="E414" s="35"/>
      <c r="F414" s="228" t="s">
        <v>617</v>
      </c>
      <c r="G414" s="35"/>
      <c r="H414" s="35"/>
      <c r="I414" s="35"/>
      <c r="J414" s="35"/>
      <c r="K414" s="35"/>
      <c r="L414" s="39"/>
      <c r="M414" s="225"/>
      <c r="N414" s="226"/>
      <c r="O414" s="85"/>
      <c r="P414" s="85"/>
      <c r="Q414" s="85"/>
      <c r="R414" s="85"/>
      <c r="S414" s="85"/>
      <c r="T414" s="86"/>
      <c r="U414" s="33"/>
      <c r="V414" s="33"/>
      <c r="W414" s="33"/>
      <c r="X414" s="33"/>
      <c r="Y414" s="33"/>
      <c r="Z414" s="33"/>
      <c r="AA414" s="33"/>
      <c r="AB414" s="33"/>
      <c r="AC414" s="33"/>
      <c r="AD414" s="33"/>
      <c r="AE414" s="33"/>
      <c r="AT414" s="18" t="s">
        <v>125</v>
      </c>
      <c r="AU414" s="18" t="s">
        <v>79</v>
      </c>
    </row>
    <row r="415" s="12" customFormat="1" ht="22.8" customHeight="1">
      <c r="A415" s="12"/>
      <c r="B415" s="196"/>
      <c r="C415" s="197"/>
      <c r="D415" s="198" t="s">
        <v>69</v>
      </c>
      <c r="E415" s="209" t="s">
        <v>618</v>
      </c>
      <c r="F415" s="209" t="s">
        <v>619</v>
      </c>
      <c r="G415" s="197"/>
      <c r="H415" s="197"/>
      <c r="I415" s="197"/>
      <c r="J415" s="210">
        <f>BK415</f>
        <v>38496</v>
      </c>
      <c r="K415" s="197"/>
      <c r="L415" s="201"/>
      <c r="M415" s="202"/>
      <c r="N415" s="203"/>
      <c r="O415" s="203"/>
      <c r="P415" s="204">
        <f>SUM(P416:P423)</f>
        <v>33.792000000000002</v>
      </c>
      <c r="Q415" s="203"/>
      <c r="R415" s="204">
        <f>SUM(R416:R423)</f>
        <v>0.47999999999999998</v>
      </c>
      <c r="S415" s="203"/>
      <c r="T415" s="205">
        <f>SUM(T416:T423)</f>
        <v>0</v>
      </c>
      <c r="U415" s="12"/>
      <c r="V415" s="12"/>
      <c r="W415" s="12"/>
      <c r="X415" s="12"/>
      <c r="Y415" s="12"/>
      <c r="Z415" s="12"/>
      <c r="AA415" s="12"/>
      <c r="AB415" s="12"/>
      <c r="AC415" s="12"/>
      <c r="AD415" s="12"/>
      <c r="AE415" s="12"/>
      <c r="AR415" s="206" t="s">
        <v>79</v>
      </c>
      <c r="AT415" s="207" t="s">
        <v>69</v>
      </c>
      <c r="AU415" s="207" t="s">
        <v>77</v>
      </c>
      <c r="AY415" s="206" t="s">
        <v>114</v>
      </c>
      <c r="BK415" s="208">
        <f>SUM(BK416:BK423)</f>
        <v>38496</v>
      </c>
    </row>
    <row r="416" s="2" customFormat="1" ht="23.87368" customHeight="1">
      <c r="A416" s="33"/>
      <c r="B416" s="34"/>
      <c r="C416" s="211" t="s">
        <v>620</v>
      </c>
      <c r="D416" s="211" t="s">
        <v>117</v>
      </c>
      <c r="E416" s="212" t="s">
        <v>621</v>
      </c>
      <c r="F416" s="213" t="s">
        <v>622</v>
      </c>
      <c r="G416" s="214" t="s">
        <v>411</v>
      </c>
      <c r="H416" s="215">
        <v>96</v>
      </c>
      <c r="I416" s="216">
        <v>326</v>
      </c>
      <c r="J416" s="216">
        <f>ROUND(I416*H416,2)</f>
        <v>31296</v>
      </c>
      <c r="K416" s="213" t="s">
        <v>121</v>
      </c>
      <c r="L416" s="39"/>
      <c r="M416" s="217" t="s">
        <v>1</v>
      </c>
      <c r="N416" s="218" t="s">
        <v>35</v>
      </c>
      <c r="O416" s="219">
        <v>0.35199999999999998</v>
      </c>
      <c r="P416" s="219">
        <f>O416*H416</f>
        <v>33.792000000000002</v>
      </c>
      <c r="Q416" s="219">
        <v>0</v>
      </c>
      <c r="R416" s="219">
        <f>Q416*H416</f>
        <v>0</v>
      </c>
      <c r="S416" s="219">
        <v>0</v>
      </c>
      <c r="T416" s="220">
        <f>S416*H416</f>
        <v>0</v>
      </c>
      <c r="U416" s="33"/>
      <c r="V416" s="33"/>
      <c r="W416" s="33"/>
      <c r="X416" s="33"/>
      <c r="Y416" s="33"/>
      <c r="Z416" s="33"/>
      <c r="AA416" s="33"/>
      <c r="AB416" s="33"/>
      <c r="AC416" s="33"/>
      <c r="AD416" s="33"/>
      <c r="AE416" s="33"/>
      <c r="AR416" s="221" t="s">
        <v>205</v>
      </c>
      <c r="AT416" s="221" t="s">
        <v>117</v>
      </c>
      <c r="AU416" s="221" t="s">
        <v>79</v>
      </c>
      <c r="AY416" s="18" t="s">
        <v>114</v>
      </c>
      <c r="BE416" s="222">
        <f>IF(N416="základní",J416,0)</f>
        <v>31296</v>
      </c>
      <c r="BF416" s="222">
        <f>IF(N416="snížená",J416,0)</f>
        <v>0</v>
      </c>
      <c r="BG416" s="222">
        <f>IF(N416="zákl. přenesená",J416,0)</f>
        <v>0</v>
      </c>
      <c r="BH416" s="222">
        <f>IF(N416="sníž. přenesená",J416,0)</f>
        <v>0</v>
      </c>
      <c r="BI416" s="222">
        <f>IF(N416="nulová",J416,0)</f>
        <v>0</v>
      </c>
      <c r="BJ416" s="18" t="s">
        <v>77</v>
      </c>
      <c r="BK416" s="222">
        <f>ROUND(I416*H416,2)</f>
        <v>31296</v>
      </c>
      <c r="BL416" s="18" t="s">
        <v>205</v>
      </c>
      <c r="BM416" s="221" t="s">
        <v>623</v>
      </c>
    </row>
    <row r="417" s="2" customFormat="1">
      <c r="A417" s="33"/>
      <c r="B417" s="34"/>
      <c r="C417" s="35"/>
      <c r="D417" s="223" t="s">
        <v>124</v>
      </c>
      <c r="E417" s="35"/>
      <c r="F417" s="224" t="s">
        <v>624</v>
      </c>
      <c r="G417" s="35"/>
      <c r="H417" s="35"/>
      <c r="I417" s="35"/>
      <c r="J417" s="35"/>
      <c r="K417" s="35"/>
      <c r="L417" s="39"/>
      <c r="M417" s="225"/>
      <c r="N417" s="226"/>
      <c r="O417" s="85"/>
      <c r="P417" s="85"/>
      <c r="Q417" s="85"/>
      <c r="R417" s="85"/>
      <c r="S417" s="85"/>
      <c r="T417" s="86"/>
      <c r="U417" s="33"/>
      <c r="V417" s="33"/>
      <c r="W417" s="33"/>
      <c r="X417" s="33"/>
      <c r="Y417" s="33"/>
      <c r="Z417" s="33"/>
      <c r="AA417" s="33"/>
      <c r="AB417" s="33"/>
      <c r="AC417" s="33"/>
      <c r="AD417" s="33"/>
      <c r="AE417" s="33"/>
      <c r="AT417" s="18" t="s">
        <v>124</v>
      </c>
      <c r="AU417" s="18" t="s">
        <v>79</v>
      </c>
    </row>
    <row r="418" s="2" customFormat="1">
      <c r="A418" s="33"/>
      <c r="B418" s="34"/>
      <c r="C418" s="35"/>
      <c r="D418" s="227" t="s">
        <v>125</v>
      </c>
      <c r="E418" s="35"/>
      <c r="F418" s="228" t="s">
        <v>625</v>
      </c>
      <c r="G418" s="35"/>
      <c r="H418" s="35"/>
      <c r="I418" s="35"/>
      <c r="J418" s="35"/>
      <c r="K418" s="35"/>
      <c r="L418" s="39"/>
      <c r="M418" s="225"/>
      <c r="N418" s="226"/>
      <c r="O418" s="85"/>
      <c r="P418" s="85"/>
      <c r="Q418" s="85"/>
      <c r="R418" s="85"/>
      <c r="S418" s="85"/>
      <c r="T418" s="86"/>
      <c r="U418" s="33"/>
      <c r="V418" s="33"/>
      <c r="W418" s="33"/>
      <c r="X418" s="33"/>
      <c r="Y418" s="33"/>
      <c r="Z418" s="33"/>
      <c r="AA418" s="33"/>
      <c r="AB418" s="33"/>
      <c r="AC418" s="33"/>
      <c r="AD418" s="33"/>
      <c r="AE418" s="33"/>
      <c r="AT418" s="18" t="s">
        <v>125</v>
      </c>
      <c r="AU418" s="18" t="s">
        <v>79</v>
      </c>
    </row>
    <row r="419" s="13" customFormat="1">
      <c r="A419" s="13"/>
      <c r="B419" s="234"/>
      <c r="C419" s="235"/>
      <c r="D419" s="223" t="s">
        <v>275</v>
      </c>
      <c r="E419" s="236" t="s">
        <v>1</v>
      </c>
      <c r="F419" s="237" t="s">
        <v>626</v>
      </c>
      <c r="G419" s="235"/>
      <c r="H419" s="238">
        <v>96</v>
      </c>
      <c r="I419" s="235"/>
      <c r="J419" s="235"/>
      <c r="K419" s="235"/>
      <c r="L419" s="239"/>
      <c r="M419" s="240"/>
      <c r="N419" s="241"/>
      <c r="O419" s="241"/>
      <c r="P419" s="241"/>
      <c r="Q419" s="241"/>
      <c r="R419" s="241"/>
      <c r="S419" s="241"/>
      <c r="T419" s="242"/>
      <c r="U419" s="13"/>
      <c r="V419" s="13"/>
      <c r="W419" s="13"/>
      <c r="X419" s="13"/>
      <c r="Y419" s="13"/>
      <c r="Z419" s="13"/>
      <c r="AA419" s="13"/>
      <c r="AB419" s="13"/>
      <c r="AC419" s="13"/>
      <c r="AD419" s="13"/>
      <c r="AE419" s="13"/>
      <c r="AT419" s="243" t="s">
        <v>275</v>
      </c>
      <c r="AU419" s="243" t="s">
        <v>79</v>
      </c>
      <c r="AV419" s="13" t="s">
        <v>79</v>
      </c>
      <c r="AW419" s="13" t="s">
        <v>27</v>
      </c>
      <c r="AX419" s="13" t="s">
        <v>70</v>
      </c>
      <c r="AY419" s="243" t="s">
        <v>114</v>
      </c>
    </row>
    <row r="420" s="14" customFormat="1">
      <c r="A420" s="14"/>
      <c r="B420" s="244"/>
      <c r="C420" s="245"/>
      <c r="D420" s="223" t="s">
        <v>275</v>
      </c>
      <c r="E420" s="246" t="s">
        <v>1</v>
      </c>
      <c r="F420" s="247" t="s">
        <v>278</v>
      </c>
      <c r="G420" s="245"/>
      <c r="H420" s="248">
        <v>96</v>
      </c>
      <c r="I420" s="245"/>
      <c r="J420" s="245"/>
      <c r="K420" s="245"/>
      <c r="L420" s="249"/>
      <c r="M420" s="250"/>
      <c r="N420" s="251"/>
      <c r="O420" s="251"/>
      <c r="P420" s="251"/>
      <c r="Q420" s="251"/>
      <c r="R420" s="251"/>
      <c r="S420" s="251"/>
      <c r="T420" s="252"/>
      <c r="U420" s="14"/>
      <c r="V420" s="14"/>
      <c r="W420" s="14"/>
      <c r="X420" s="14"/>
      <c r="Y420" s="14"/>
      <c r="Z420" s="14"/>
      <c r="AA420" s="14"/>
      <c r="AB420" s="14"/>
      <c r="AC420" s="14"/>
      <c r="AD420" s="14"/>
      <c r="AE420" s="14"/>
      <c r="AT420" s="253" t="s">
        <v>275</v>
      </c>
      <c r="AU420" s="253" t="s">
        <v>79</v>
      </c>
      <c r="AV420" s="14" t="s">
        <v>140</v>
      </c>
      <c r="AW420" s="14" t="s">
        <v>27</v>
      </c>
      <c r="AX420" s="14" t="s">
        <v>77</v>
      </c>
      <c r="AY420" s="253" t="s">
        <v>114</v>
      </c>
    </row>
    <row r="421" s="2" customFormat="1" ht="15.1579" customHeight="1">
      <c r="A421" s="33"/>
      <c r="B421" s="34"/>
      <c r="C421" s="273" t="s">
        <v>627</v>
      </c>
      <c r="D421" s="273" t="s">
        <v>418</v>
      </c>
      <c r="E421" s="274" t="s">
        <v>628</v>
      </c>
      <c r="F421" s="275" t="s">
        <v>629</v>
      </c>
      <c r="G421" s="276" t="s">
        <v>393</v>
      </c>
      <c r="H421" s="277">
        <v>0.47999999999999998</v>
      </c>
      <c r="I421" s="278">
        <v>15000</v>
      </c>
      <c r="J421" s="278">
        <f>ROUND(I421*H421,2)</f>
        <v>7200</v>
      </c>
      <c r="K421" s="275" t="s">
        <v>121</v>
      </c>
      <c r="L421" s="279"/>
      <c r="M421" s="280" t="s">
        <v>1</v>
      </c>
      <c r="N421" s="281" t="s">
        <v>35</v>
      </c>
      <c r="O421" s="219">
        <v>0</v>
      </c>
      <c r="P421" s="219">
        <f>O421*H421</f>
        <v>0</v>
      </c>
      <c r="Q421" s="219">
        <v>1</v>
      </c>
      <c r="R421" s="219">
        <f>Q421*H421</f>
        <v>0.47999999999999998</v>
      </c>
      <c r="S421" s="219">
        <v>0</v>
      </c>
      <c r="T421" s="220">
        <f>S421*H421</f>
        <v>0</v>
      </c>
      <c r="U421" s="33"/>
      <c r="V421" s="33"/>
      <c r="W421" s="33"/>
      <c r="X421" s="33"/>
      <c r="Y421" s="33"/>
      <c r="Z421" s="33"/>
      <c r="AA421" s="33"/>
      <c r="AB421" s="33"/>
      <c r="AC421" s="33"/>
      <c r="AD421" s="33"/>
      <c r="AE421" s="33"/>
      <c r="AR421" s="221" t="s">
        <v>490</v>
      </c>
      <c r="AT421" s="221" t="s">
        <v>418</v>
      </c>
      <c r="AU421" s="221" t="s">
        <v>79</v>
      </c>
      <c r="AY421" s="18" t="s">
        <v>114</v>
      </c>
      <c r="BE421" s="222">
        <f>IF(N421="základní",J421,0)</f>
        <v>7200</v>
      </c>
      <c r="BF421" s="222">
        <f>IF(N421="snížená",J421,0)</f>
        <v>0</v>
      </c>
      <c r="BG421" s="222">
        <f>IF(N421="zákl. přenesená",J421,0)</f>
        <v>0</v>
      </c>
      <c r="BH421" s="222">
        <f>IF(N421="sníž. přenesená",J421,0)</f>
        <v>0</v>
      </c>
      <c r="BI421" s="222">
        <f>IF(N421="nulová",J421,0)</f>
        <v>0</v>
      </c>
      <c r="BJ421" s="18" t="s">
        <v>77</v>
      </c>
      <c r="BK421" s="222">
        <f>ROUND(I421*H421,2)</f>
        <v>7200</v>
      </c>
      <c r="BL421" s="18" t="s">
        <v>205</v>
      </c>
      <c r="BM421" s="221" t="s">
        <v>630</v>
      </c>
    </row>
    <row r="422" s="2" customFormat="1">
      <c r="A422" s="33"/>
      <c r="B422" s="34"/>
      <c r="C422" s="35"/>
      <c r="D422" s="223" t="s">
        <v>124</v>
      </c>
      <c r="E422" s="35"/>
      <c r="F422" s="224" t="s">
        <v>629</v>
      </c>
      <c r="G422" s="35"/>
      <c r="H422" s="35"/>
      <c r="I422" s="35"/>
      <c r="J422" s="35"/>
      <c r="K422" s="35"/>
      <c r="L422" s="39"/>
      <c r="M422" s="225"/>
      <c r="N422" s="226"/>
      <c r="O422" s="85"/>
      <c r="P422" s="85"/>
      <c r="Q422" s="85"/>
      <c r="R422" s="85"/>
      <c r="S422" s="85"/>
      <c r="T422" s="86"/>
      <c r="U422" s="33"/>
      <c r="V422" s="33"/>
      <c r="W422" s="33"/>
      <c r="X422" s="33"/>
      <c r="Y422" s="33"/>
      <c r="Z422" s="33"/>
      <c r="AA422" s="33"/>
      <c r="AB422" s="33"/>
      <c r="AC422" s="33"/>
      <c r="AD422" s="33"/>
      <c r="AE422" s="33"/>
      <c r="AT422" s="18" t="s">
        <v>124</v>
      </c>
      <c r="AU422" s="18" t="s">
        <v>79</v>
      </c>
    </row>
    <row r="423" s="13" customFormat="1">
      <c r="A423" s="13"/>
      <c r="B423" s="234"/>
      <c r="C423" s="235"/>
      <c r="D423" s="223" t="s">
        <v>275</v>
      </c>
      <c r="E423" s="235"/>
      <c r="F423" s="237" t="s">
        <v>631</v>
      </c>
      <c r="G423" s="235"/>
      <c r="H423" s="238">
        <v>0.47999999999999998</v>
      </c>
      <c r="I423" s="235"/>
      <c r="J423" s="235"/>
      <c r="K423" s="235"/>
      <c r="L423" s="239"/>
      <c r="M423" s="282"/>
      <c r="N423" s="283"/>
      <c r="O423" s="283"/>
      <c r="P423" s="283"/>
      <c r="Q423" s="283"/>
      <c r="R423" s="283"/>
      <c r="S423" s="283"/>
      <c r="T423" s="284"/>
      <c r="U423" s="13"/>
      <c r="V423" s="13"/>
      <c r="W423" s="13"/>
      <c r="X423" s="13"/>
      <c r="Y423" s="13"/>
      <c r="Z423" s="13"/>
      <c r="AA423" s="13"/>
      <c r="AB423" s="13"/>
      <c r="AC423" s="13"/>
      <c r="AD423" s="13"/>
      <c r="AE423" s="13"/>
      <c r="AT423" s="243" t="s">
        <v>275</v>
      </c>
      <c r="AU423" s="243" t="s">
        <v>79</v>
      </c>
      <c r="AV423" s="13" t="s">
        <v>79</v>
      </c>
      <c r="AW423" s="13" t="s">
        <v>4</v>
      </c>
      <c r="AX423" s="13" t="s">
        <v>77</v>
      </c>
      <c r="AY423" s="243" t="s">
        <v>114</v>
      </c>
    </row>
    <row r="424" s="2" customFormat="1" ht="6.96" customHeight="1">
      <c r="A424" s="33"/>
      <c r="B424" s="60"/>
      <c r="C424" s="61"/>
      <c r="D424" s="61"/>
      <c r="E424" s="61"/>
      <c r="F424" s="61"/>
      <c r="G424" s="61"/>
      <c r="H424" s="61"/>
      <c r="I424" s="61"/>
      <c r="J424" s="61"/>
      <c r="K424" s="61"/>
      <c r="L424" s="39"/>
      <c r="M424" s="33"/>
      <c r="O424" s="33"/>
      <c r="P424" s="33"/>
      <c r="Q424" s="33"/>
      <c r="R424" s="33"/>
      <c r="S424" s="33"/>
      <c r="T424" s="33"/>
      <c r="U424" s="33"/>
      <c r="V424" s="33"/>
      <c r="W424" s="33"/>
      <c r="X424" s="33"/>
      <c r="Y424" s="33"/>
      <c r="Z424" s="33"/>
      <c r="AA424" s="33"/>
      <c r="AB424" s="33"/>
      <c r="AC424" s="33"/>
      <c r="AD424" s="33"/>
      <c r="AE424" s="33"/>
    </row>
  </sheetData>
  <sheetProtection sheet="1" autoFilter="0" formatColumns="0" formatRows="0" objects="1" scenarios="1" spinCount="100000" saltValue="zp/vJpuddX9ekeoUqFcqSx/9m08nmuydcdsplWPTDqO6qqECMa8D5jqqgtes7zqFFQQlu4LRkJtgzLgIE/WHqg==" hashValue="W5sqK3j7TbGaxADcu+YeuFrRUma+4CYlUkfUNbRzuzldk89mC1i4bxNVLLLou7GgwXrDIfxkrTKBeB/XXQMJPg==" algorithmName="SHA-512" password="CEC1"/>
  <autoFilter ref="C126:K423"/>
  <mergeCells count="9">
    <mergeCell ref="E7:H7"/>
    <mergeCell ref="E9:H9"/>
    <mergeCell ref="E18:H18"/>
    <mergeCell ref="E27:H27"/>
    <mergeCell ref="E85:H85"/>
    <mergeCell ref="E87:H87"/>
    <mergeCell ref="E117:H117"/>
    <mergeCell ref="E119:H119"/>
    <mergeCell ref="L2:V2"/>
  </mergeCells>
  <hyperlinks>
    <hyperlink ref="F132" r:id="rId1" display="https://podminky.urs.cz/item/CS_URS_2021_02/115101202"/>
    <hyperlink ref="F136" r:id="rId2" display="https://podminky.urs.cz/item/CS_URS_2021_02/115101302"/>
    <hyperlink ref="F140" r:id="rId3" display="https://podminky.urs.cz/item/CS_URS_2021_02/122251105"/>
    <hyperlink ref="F144" r:id="rId4" display="https://podminky.urs.cz/item/CS_URS_2021_02/122251404"/>
    <hyperlink ref="F151" r:id="rId5" display="https://podminky.urs.cz/item/CS_URS_2021_02/124253100"/>
    <hyperlink ref="F159" r:id="rId6" display="https://podminky.urs.cz/item/CS_URS_2021_02/124353100"/>
    <hyperlink ref="F166" r:id="rId7" display="https://podminky.urs.cz/item/CS_URS_2021_02/124453100"/>
    <hyperlink ref="F172" r:id="rId8" display="https://podminky.urs.cz/item/CS_URS_2021_02/124553100"/>
    <hyperlink ref="F178" r:id="rId9" display="https://podminky.urs.cz/item/CS_URS_2021_02/162251102"/>
    <hyperlink ref="F189" r:id="rId10" display="https://podminky.urs.cz/item/CS_URS_2021_02/162251122"/>
    <hyperlink ref="F199" r:id="rId11" display="https://podminky.urs.cz/item/CS_URS_2021_02/162251142"/>
    <hyperlink ref="F206" r:id="rId12" display="https://podminky.urs.cz/item/CS_URS_2021_02/162751117"/>
    <hyperlink ref="F217" r:id="rId13" display="https://podminky.urs.cz/item/CS_URS_2021_02/162751137"/>
    <hyperlink ref="F223" r:id="rId14" display="https://podminky.urs.cz/item/CS_URS_2021_02/162751157"/>
    <hyperlink ref="F230" r:id="rId15" display="https://podminky.urs.cz/item/CS_URS_2021_02/167151111"/>
    <hyperlink ref="F237" r:id="rId16" display="https://podminky.urs.cz/item/CS_URS_2021_02/167151112"/>
    <hyperlink ref="F243" r:id="rId17" display="https://podminky.urs.cz/item/CS_URS_2021_02/167151113"/>
    <hyperlink ref="F249" r:id="rId18" display="https://podminky.urs.cz/item/CS_URS_2021_02/171153101"/>
    <hyperlink ref="F255" r:id="rId19" display="https://podminky.urs.cz/item/CS_URS_2021_02/171251201"/>
    <hyperlink ref="F264" r:id="rId20" display="https://podminky.urs.cz/item/CS_URS_2021_02/171201231"/>
    <hyperlink ref="F269" r:id="rId21" display="https://podminky.urs.cz/item/CS_URS_2021_02/174101101"/>
    <hyperlink ref="F277" r:id="rId22" display="https://podminky.urs.cz/item/CS_URS_2021_02/213141131"/>
    <hyperlink ref="F287" r:id="rId23" display="https://podminky.urs.cz/item/CS_URS_2021_02/321222311"/>
    <hyperlink ref="F302" r:id="rId24" display="https://podminky.urs.cz/item/CS_URS_2021_02/321321116"/>
    <hyperlink ref="F309" r:id="rId25" display="https://podminky.urs.cz/item/CS_URS_2021_02/321351010"/>
    <hyperlink ref="F315" r:id="rId26" display="https://podminky.urs.cz/item/CS_URS_2021_02/321352010"/>
    <hyperlink ref="F319" r:id="rId27" display="https://podminky.urs.cz/item/CS_URS_2021_02/321368211"/>
    <hyperlink ref="F328" r:id="rId28" display="https://podminky.urs.cz/item/CS_URS_2021_02/463212111"/>
    <hyperlink ref="F334" r:id="rId29" display="https://podminky.urs.cz/item/CS_URS_2021_02/463212191"/>
    <hyperlink ref="F339" r:id="rId30" display="https://podminky.urs.cz/item/CS_URS_2021_02/936311111"/>
    <hyperlink ref="F344" r:id="rId31" display="https://podminky.urs.cz/item/CS_URS_2021_02/938902421"/>
    <hyperlink ref="F348" r:id="rId32" display="https://podminky.urs.cz/item/CS_URS_2021_02/960211251"/>
    <hyperlink ref="F355" r:id="rId33" display="https://podminky.urs.cz/item/CS_URS_2021_02/721174043"/>
    <hyperlink ref="F361" r:id="rId34" display="https://podminky.urs.cz/item/CS_URS_2021_02/977151118"/>
    <hyperlink ref="F367" r:id="rId35" display="https://podminky.urs.cz/item/CS_URS_2021_02/977211113"/>
    <hyperlink ref="F371" r:id="rId36" display="https://podminky.urs.cz/item/CS_URS_2021_02/981511116"/>
    <hyperlink ref="F375" r:id="rId37" display="https://podminky.urs.cz/item/CS_URS_2021_02/985121101"/>
    <hyperlink ref="F380" r:id="rId38" display="https://podminky.urs.cz/item/CS_URS_2021_02/985142111"/>
    <hyperlink ref="F383" r:id="rId39" display="https://podminky.urs.cz/item/CS_URS_2021_02/985231111"/>
    <hyperlink ref="F386" r:id="rId40" display="https://podminky.urs.cz/item/CS_URS_2021_02/985233111"/>
    <hyperlink ref="F395" r:id="rId41" display="https://podminky.urs.cz/item/CS_URS_2021_02/998153131"/>
    <hyperlink ref="F400" r:id="rId42" display="https://podminky.urs.cz/item/CS_URS_2021_02/783301313"/>
    <hyperlink ref="F404" r:id="rId43" display="https://podminky.urs.cz/item/CS_URS_2021_02/783301401"/>
    <hyperlink ref="F407" r:id="rId44" display="https://podminky.urs.cz/item/CS_URS_2021_02/783334201"/>
    <hyperlink ref="F410" r:id="rId45" display="https://podminky.urs.cz/item/CS_URS_2021_02/783335101"/>
    <hyperlink ref="F414" r:id="rId46" display="https://podminky.urs.cz/item/CS_URS_2021_02/783347101"/>
    <hyperlink ref="F418" r:id="rId47" display="https://podminky.urs.cz/item/CS_URS_2021_02/789212112"/>
  </hyperlinks>
  <pageMargins left="0.39375" right="0.39375" top="0.39375" bottom="0.39375" header="0" footer="0"/>
  <pageSetup paperSize="9" orientation="portrait" blackAndWhite="1" fitToHeight="100"/>
  <headerFooter>
    <oddFooter>&amp;CStrana &amp;P z &amp;N</oddFooter>
  </headerFooter>
  <drawing r:id="rId4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5ECA69B4CC39459CF879808734A6B5" ma:contentTypeVersion="16" ma:contentTypeDescription="Vytvoří nový dokument" ma:contentTypeScope="" ma:versionID="26d5f8287bf9f79a0eb719be1df38430">
  <xsd:schema xmlns:xsd="http://www.w3.org/2001/XMLSchema" xmlns:xs="http://www.w3.org/2001/XMLSchema" xmlns:p="http://schemas.microsoft.com/office/2006/metadata/properties" xmlns:ns2="29ed0e5a-0378-45b4-a990-92aa170f3820" xmlns:ns3="4df82892-9f05-4115-b8bf-20a77a76b5d2" targetNamespace="http://schemas.microsoft.com/office/2006/metadata/properties" ma:root="true" ma:fieldsID="0b617567bc9062beacb2d5fa9591acdc" ns2:_="" ns3:_="">
    <xsd:import namespace="29ed0e5a-0378-45b4-a990-92aa170f3820"/>
    <xsd:import namespace="4df82892-9f05-4115-b8bf-20a77a76b5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ed0e5a-0378-45b4-a990-92aa170f38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675c14e7-7a37-4663-861c-1ec0a0fc8fa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df82892-9f05-4115-b8bf-20a77a76b5d2"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da4326ac-fbff-448f-9331-72fd366025f5}" ma:internalName="TaxCatchAll" ma:showField="CatchAllData" ma:web="4df82892-9f05-4115-b8bf-20a77a76b5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ed0e5a-0378-45b4-a990-92aa170f3820">
      <Terms xmlns="http://schemas.microsoft.com/office/infopath/2007/PartnerControls"/>
    </lcf76f155ced4ddcb4097134ff3c332f>
    <SharedWithUsers xmlns="4df82892-9f05-4115-b8bf-20a77a76b5d2">
      <UserInfo>
        <DisplayName/>
        <AccountId xsi:nil="true"/>
        <AccountType/>
      </UserInfo>
    </SharedWithUsers>
    <TaxCatchAll xmlns="4df82892-9f05-4115-b8bf-20a77a76b5d2"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E1B052B-895E-4E85-B66B-41560C85DB2A}"/>
</file>

<file path=customXml/itemProps2.xml><?xml version="1.0" encoding="utf-8"?>
<ds:datastoreItem xmlns:ds="http://schemas.openxmlformats.org/officeDocument/2006/customXml" ds:itemID="{DE117595-9CF5-48BF-9EC0-3B86E19CA148}"/>
</file>

<file path=customXml/itemProps3.xml><?xml version="1.0" encoding="utf-8"?>
<ds:datastoreItem xmlns:ds="http://schemas.openxmlformats.org/officeDocument/2006/customXml" ds:itemID="{F8DBAA66-5C1D-4E86-BCD3-30AB6DFEA989}"/>
</file>

<file path=customXml/itemProps4.xml><?xml version="1.0" encoding="utf-8"?>
<ds:datastoreItem xmlns:ds="http://schemas.openxmlformats.org/officeDocument/2006/customXml" ds:itemID="{2FC3E9B1-361B-4A8B-9737-619E86428A07}"/>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Lukáš Valečka</dc:creator>
  <cp:lastModifiedBy>Lukáš Valečka</cp:lastModifiedBy>
  <dcterms:created xsi:type="dcterms:W3CDTF">2021-09-29T12:24:19Z</dcterms:created>
  <dcterms:modified xsi:type="dcterms:W3CDTF">2021-09-29T12:24:23Z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0x010100A7A430B59D8E1049B63F7C8B25B5F023</vt:lpwstr>
  </property>
  <property fmtid="{D5CDD505-2E9C-101B-9397-08002B2CF9AE}" pid="3" name="_dlc_DocIdItemGuid">
    <vt:lpwstr>6c780a62-4733-4216-8be1-00b6a4a92cca</vt:lpwstr>
  </property>
  <property fmtid="{D5CDD505-2E9C-101B-9397-08002B2CF9AE}" pid="4" name="Order">
    <vt:r8>11122300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ies>
</file>